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2019'!$C$1:$AI$81</definedName>
  </definedNames>
  <calcPr calcId="145621" refMode="R1C1"/>
</workbook>
</file>

<file path=xl/calcChain.xml><?xml version="1.0" encoding="utf-8"?>
<calcChain xmlns="http://schemas.openxmlformats.org/spreadsheetml/2006/main">
  <c r="AI18" i="1" l="1"/>
  <c r="AI5" i="1"/>
  <c r="AI55" i="1" l="1"/>
  <c r="AG75" i="1"/>
  <c r="AH75" i="1"/>
  <c r="AI75" i="1"/>
  <c r="AF67" i="1"/>
  <c r="AF75" i="1"/>
  <c r="AF47" i="1"/>
  <c r="AI61" i="1" l="1"/>
  <c r="AG21" i="1" l="1"/>
  <c r="AF68" i="1" l="1"/>
  <c r="AI46" i="1" l="1"/>
  <c r="AG68" i="1"/>
  <c r="AG67" i="1" s="1"/>
  <c r="AH68" i="1"/>
  <c r="AH67" i="1" s="1"/>
  <c r="AI72" i="1" l="1"/>
  <c r="AI74" i="1"/>
  <c r="AI60" i="1" l="1"/>
  <c r="AI45" i="1" l="1"/>
  <c r="AI71" i="1"/>
  <c r="AI70" i="1"/>
  <c r="AI64" i="1"/>
  <c r="AI63" i="1"/>
  <c r="AF61" i="1"/>
  <c r="AI59" i="1"/>
  <c r="AI58" i="1"/>
  <c r="AG56" i="1"/>
  <c r="AG47" i="1" s="1"/>
  <c r="AH56" i="1"/>
  <c r="AH47" i="1" s="1"/>
  <c r="AF56" i="1"/>
  <c r="AI68" i="1" l="1"/>
  <c r="AI67" i="1" s="1"/>
  <c r="AI56" i="1"/>
  <c r="AI53" i="1"/>
  <c r="AI43" i="1" l="1"/>
  <c r="AI42" i="1"/>
  <c r="AI41" i="1"/>
  <c r="AI40" i="1"/>
  <c r="AI44" i="1"/>
  <c r="AI50" i="1"/>
  <c r="AI51" i="1"/>
  <c r="AI52" i="1"/>
  <c r="AI49" i="1"/>
  <c r="AI39" i="1"/>
  <c r="AI38" i="1"/>
  <c r="AI35" i="1"/>
  <c r="AI36" i="1"/>
  <c r="AI37" i="1"/>
  <c r="AG32" i="1"/>
  <c r="AG30" i="1" s="1"/>
  <c r="AH32" i="1"/>
  <c r="AH30" i="1" s="1"/>
  <c r="AI34" i="1"/>
  <c r="AI29" i="1"/>
  <c r="AI28" i="1"/>
  <c r="AI27" i="1"/>
  <c r="AG25" i="1"/>
  <c r="AH25" i="1"/>
  <c r="AH21" i="1"/>
  <c r="AI20" i="1"/>
  <c r="AI23" i="1"/>
  <c r="AI24" i="1"/>
  <c r="AI19" i="1"/>
  <c r="AI17" i="1"/>
  <c r="AI16" i="1"/>
  <c r="AI9" i="1"/>
  <c r="AI10" i="1"/>
  <c r="AI11" i="1"/>
  <c r="AI12" i="1"/>
  <c r="AI13" i="1"/>
  <c r="AI14" i="1"/>
  <c r="AI15" i="1"/>
  <c r="AG8" i="1"/>
  <c r="AG6" i="1" s="1"/>
  <c r="AH8" i="1"/>
  <c r="AH6" i="1" s="1"/>
  <c r="AI47" i="1" l="1"/>
  <c r="AI32" i="1"/>
  <c r="AI30" i="1" s="1"/>
  <c r="AH4" i="1"/>
  <c r="AI21" i="1"/>
  <c r="AI8" i="1"/>
  <c r="AI6" i="1" s="1"/>
  <c r="AI25" i="1"/>
  <c r="AH78" i="1" l="1"/>
  <c r="AF28" i="1"/>
  <c r="AF32" i="1" l="1"/>
  <c r="AF21" i="1" l="1"/>
  <c r="AF8" i="1"/>
  <c r="AF6" i="1" s="1"/>
  <c r="AF30" i="1"/>
  <c r="AF25" i="1"/>
  <c r="AF4" i="1" l="1"/>
  <c r="AF78" i="1" s="1"/>
  <c r="AG4" i="1" l="1"/>
  <c r="AG78" i="1" l="1"/>
  <c r="AI4" i="1"/>
  <c r="AI78" i="1" s="1"/>
</calcChain>
</file>

<file path=xl/sharedStrings.xml><?xml version="1.0" encoding="utf-8"?>
<sst xmlns="http://schemas.openxmlformats.org/spreadsheetml/2006/main" count="131" uniqueCount="80">
  <si>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</si>
  <si>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</si>
  <si>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</si>
  <si>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</si>
  <si>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</si>
  <si>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</si>
  <si>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</si>
  <si>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</si>
  <si>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</si>
  <si>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</si>
  <si>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</si>
  <si>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</si>
  <si>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</si>
  <si>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</si>
  <si>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</si>
  <si>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</si>
  <si>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</si>
  <si>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</si>
  <si>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</si>
  <si>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</si>
  <si>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</si>
  <si>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</si>
  <si>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</si>
  <si>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</si>
  <si>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</si>
  <si>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</si>
  <si>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</si>
  <si>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</si>
  <si>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</si>
  <si>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</si>
  <si>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</si>
  <si>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</si>
  <si>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</si>
  <si>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</si>
  <si>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</si>
  <si>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</si>
  <si>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</si>
  <si>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</si>
  <si>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</si>
  <si>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</si>
  <si>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</si>
  <si>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</si>
  <si>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</si>
  <si>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</si>
  <si>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</si>
  <si>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И.В. Красавина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</si>
  <si>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</si>
  <si>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</si>
  <si>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</si>
  <si>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</si>
  <si>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</si>
  <si>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</si>
  <si>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</si>
  <si>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</si>
  <si>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</si>
  <si>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</si>
  <si>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</si>
  <si>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</si>
  <si>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</si>
  <si>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</si>
  <si>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</si>
  <si>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</si>
  <si>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</si>
  <si>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</si>
  <si>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</si>
  <si>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</si>
  <si>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</si>
  <si>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</si>
  <si>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Начальник  Финансового управления города Лыткарино   </t>
  </si>
  <si>
    <t>Н.П. Архипова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</si>
  <si>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2019 год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</si>
  <si>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домах, в том числе кредиторская задолженность - 5 234,80 тыс. руб.</t>
  </si>
  <si>
    <t xml:space="preserve">Предоставление субсидии Лыткаринской городской общественной организации ветеранов (пенсионеров) войны, труда, Вооруженных сил и правоохранительных органов в порядке, установленном администрацией городского округа Лыткарино </t>
  </si>
  <si>
    <t>Иные межбюджетные трансферты в форме дотаций, предоставляемые из бюджета Московской области бюджетам муниципальных образований Московской области на 2019 год</t>
  </si>
  <si>
    <t>в том числе: при условии заключения соглашений с Министерством образования Московской области</t>
  </si>
  <si>
    <t>Иные межбюджетные транcферты,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муниципальных программ на 2019 год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</si>
  <si>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ДЕКАБРЯ 2019 ГОДА
</t>
  </si>
  <si>
    <t>Остаток на счете городского бюджета на 01.12.2019                                    (руб.)</t>
  </si>
  <si>
    <t>Начальник бюджетного отдела</t>
  </si>
  <si>
    <t>Ю.В. Пашкевич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</si>
</sst>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9" fillId="0" borderId="19" xfId="0" applyFont="1" applyFill="1" applyBorder="1"/>
    <xf numFmtId="0" fontId="33" fillId="0" borderId="0" xfId="0" applyFont="1" applyBorder="1" applyAlignment="1"/>
    <xf numFmtId="0" fontId="33" fillId="0" borderId="0" xfId="0" applyFont="1" applyFill="1" applyBorder="1" applyAlignment="1"/>
    <xf numFmtId="4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0" fontId="36" fillId="0" borderId="0" xfId="0" applyFont="1" applyFill="1" applyAlignment="1"/>
    <xf numFmtId="0" fontId="0" fillId="0" borderId="39" xfId="0" applyFont="1" applyBorder="1"/>
    <xf numFmtId="4" fontId="22" fillId="0" borderId="6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0" fillId="0" borderId="20" xfId="0" applyFont="1" applyBorder="1" applyAlignment="1">
      <alignment wrapText="1"/>
    </xf>
    <xf numFmtId="0" fontId="16" fillId="0" borderId="19" xfId="0" applyFont="1" applyFill="1" applyBorder="1" applyAlignment="1">
      <alignment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0" fontId="0" fillId="0" borderId="45" xfId="0" applyFont="1" applyBorder="1" applyAlignment="1">
      <alignment horizontal="left" vertical="center" wrapText="1"/>
    </xf>
    <xf numFmtId="0" fontId="0" fillId="0" borderId="53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4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4" xfId="0" applyFont="1" applyFill="1" applyBorder="1"/>
    <xf numFmtId="4" fontId="18" fillId="3" borderId="6" xfId="0" applyNumberFormat="1" applyFont="1" applyFill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6" xfId="0" applyNumberFormat="1" applyFont="1" applyBorder="1" applyAlignment="1">
      <alignment vertical="center"/>
    </xf>
    <xf numFmtId="0" fontId="28" fillId="0" borderId="19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 wrapText="1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left" vertical="center" wrapText="1"/>
    </xf>
    <xf numFmtId="4" fontId="22" fillId="0" borderId="23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2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0" fillId="0" borderId="20" xfId="0" applyFont="1" applyBorder="1" applyAlignment="1">
      <alignment wrapText="1"/>
    </xf>
    <xf numFmtId="0" fontId="19" fillId="0" borderId="0" xfId="0" applyFont="1" applyFill="1"/>
    <xf numFmtId="0" fontId="38" fillId="0" borderId="31" xfId="0" applyFont="1" applyBorder="1" applyAlignment="1">
      <alignment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54" xfId="0" applyFont="1" applyFill="1" applyBorder="1"/>
    <xf numFmtId="0" fontId="0" fillId="0" borderId="0" xfId="0" applyFill="1"/>
    <xf numFmtId="4" fontId="32" fillId="0" borderId="31" xfId="0" applyNumberFormat="1" applyFont="1" applyBorder="1" applyAlignment="1">
      <alignment vertical="center"/>
    </xf>
    <xf numFmtId="0" fontId="19" fillId="4" borderId="0" xfId="0" applyFont="1" applyFill="1"/>
    <xf numFmtId="0" fontId="19" fillId="4" borderId="0" xfId="0" applyFont="1" applyFill="1" applyBorder="1"/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8" fillId="0" borderId="0" xfId="0" applyNumberFormat="1" applyFont="1" applyFill="1"/>
    <xf numFmtId="164" fontId="0" fillId="0" borderId="0" xfId="0" applyNumberFormat="1" applyFill="1"/>
    <xf numFmtId="4" fontId="23" fillId="3" borderId="4" xfId="0" applyNumberFormat="1" applyFont="1" applyFill="1" applyBorder="1" applyAlignment="1">
      <alignment vertical="center"/>
    </xf>
    <xf numFmtId="165" fontId="39" fillId="3" borderId="12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vertical="center"/>
    </xf>
    <xf numFmtId="4" fontId="32" fillId="3" borderId="7" xfId="0" applyNumberFormat="1" applyFont="1" applyFill="1" applyBorder="1" applyAlignment="1">
      <alignment vertical="center"/>
    </xf>
    <xf numFmtId="4" fontId="32" fillId="3" borderId="11" xfId="0" applyNumberFormat="1" applyFont="1" applyFill="1" applyBorder="1" applyAlignment="1">
      <alignment vertical="center"/>
    </xf>
    <xf numFmtId="4" fontId="32" fillId="3" borderId="10" xfId="0" applyNumberFormat="1" applyFont="1" applyFill="1" applyBorder="1" applyAlignment="1">
      <alignment vertical="center"/>
    </xf>
    <xf numFmtId="4" fontId="23" fillId="3" borderId="12" xfId="0" applyNumberFormat="1" applyFont="1" applyFill="1" applyBorder="1" applyAlignment="1">
      <alignment vertical="center"/>
    </xf>
    <xf numFmtId="4" fontId="23" fillId="3" borderId="2" xfId="0" applyNumberFormat="1" applyFont="1" applyFill="1" applyBorder="1" applyAlignment="1">
      <alignment vertical="center"/>
    </xf>
    <xf numFmtId="4" fontId="22" fillId="3" borderId="36" xfId="0" applyNumberFormat="1" applyFont="1" applyFill="1" applyBorder="1" applyAlignment="1">
      <alignment vertical="center"/>
    </xf>
    <xf numFmtId="4" fontId="22" fillId="3" borderId="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vertical="center"/>
    </xf>
    <xf numFmtId="4" fontId="28" fillId="3" borderId="7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horizontal="center" vertical="center"/>
    </xf>
    <xf numFmtId="4" fontId="28" fillId="3" borderId="10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vertical="center"/>
    </xf>
    <xf numFmtId="4" fontId="28" fillId="3" borderId="7" xfId="0" applyNumberFormat="1" applyFont="1" applyFill="1" applyBorder="1" applyAlignment="1">
      <alignment vertical="center"/>
    </xf>
    <xf numFmtId="4" fontId="18" fillId="3" borderId="4" xfId="0" applyNumberFormat="1" applyFont="1" applyFill="1" applyBorder="1" applyAlignment="1">
      <alignment vertical="center"/>
    </xf>
    <xf numFmtId="4" fontId="28" fillId="3" borderId="4" xfId="0" applyNumberFormat="1" applyFont="1" applyFill="1" applyBorder="1" applyAlignment="1">
      <alignment vertical="center"/>
    </xf>
    <xf numFmtId="4" fontId="28" fillId="3" borderId="12" xfId="0" applyNumberFormat="1" applyFont="1" applyFill="1" applyBorder="1" applyAlignment="1">
      <alignment vertical="center"/>
    </xf>
    <xf numFmtId="4" fontId="18" fillId="3" borderId="2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horizontal="right" vertical="center"/>
    </xf>
    <xf numFmtId="4" fontId="32" fillId="0" borderId="2" xfId="0" applyNumberFormat="1" applyFont="1" applyBorder="1" applyAlignment="1">
      <alignment vertical="center" wrapText="1"/>
    </xf>
    <xf numFmtId="4" fontId="32" fillId="0" borderId="44" xfId="0" applyNumberFormat="1" applyFont="1" applyBorder="1" applyAlignment="1">
      <alignment vertical="center"/>
    </xf>
    <xf numFmtId="0" fontId="38" fillId="0" borderId="64" xfId="0" applyFont="1" applyBorder="1" applyAlignment="1">
      <alignment vertical="center" wrapText="1"/>
    </xf>
    <xf numFmtId="4" fontId="32" fillId="0" borderId="6" xfId="0" applyNumberFormat="1" applyFont="1" applyBorder="1" applyAlignment="1">
      <alignment vertical="center" wrapText="1"/>
    </xf>
    <xf numFmtId="4" fontId="32" fillId="0" borderId="20" xfId="0" applyNumberFormat="1" applyFont="1" applyBorder="1" applyAlignment="1">
      <alignment vertical="center"/>
    </xf>
    <xf numFmtId="4" fontId="18" fillId="3" borderId="20" xfId="0" applyNumberFormat="1" applyFont="1" applyFill="1" applyBorder="1" applyAlignment="1">
      <alignment vertical="center"/>
    </xf>
    <xf numFmtId="4" fontId="18" fillId="0" borderId="51" xfId="0" applyNumberFormat="1" applyFont="1" applyBorder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left" vertical="center" wrapText="1"/>
    </xf>
    <xf numFmtId="0" fontId="0" fillId="0" borderId="50" xfId="0" applyFont="1" applyFill="1" applyBorder="1"/>
    <xf numFmtId="4" fontId="23" fillId="0" borderId="6" xfId="0" applyNumberFormat="1" applyFont="1" applyFill="1" applyBorder="1" applyAlignment="1">
      <alignment horizontal="right" vertical="center"/>
    </xf>
    <xf numFmtId="4" fontId="23" fillId="0" borderId="20" xfId="0" applyNumberFormat="1" applyFont="1" applyFill="1" applyBorder="1" applyAlignment="1">
      <alignment horizontal="right" vertical="center"/>
    </xf>
    <xf numFmtId="4" fontId="32" fillId="0" borderId="23" xfId="0" applyNumberFormat="1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4" fontId="23" fillId="0" borderId="12" xfId="0" applyNumberFormat="1" applyFont="1" applyBorder="1" applyAlignment="1">
      <alignment vertical="center"/>
    </xf>
    <xf numFmtId="4" fontId="23" fillId="0" borderId="30" xfId="0" applyNumberFormat="1" applyFont="1" applyBorder="1" applyAlignment="1">
      <alignment vertical="center"/>
    </xf>
    <xf numFmtId="4" fontId="23" fillId="0" borderId="2" xfId="0" applyNumberFormat="1" applyFont="1" applyBorder="1" applyAlignment="1">
      <alignment vertical="center"/>
    </xf>
    <xf numFmtId="4" fontId="23" fillId="0" borderId="44" xfId="0" applyNumberFormat="1" applyFont="1" applyBorder="1" applyAlignment="1">
      <alignment vertical="center"/>
    </xf>
    <xf numFmtId="4" fontId="32" fillId="3" borderId="3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 wrapText="1"/>
    </xf>
    <xf numFmtId="4" fontId="23" fillId="0" borderId="2" xfId="0" applyNumberFormat="1" applyFont="1" applyBorder="1" applyAlignment="1">
      <alignment vertical="center" wrapText="1"/>
    </xf>
    <xf numFmtId="0" fontId="19" fillId="0" borderId="1" xfId="0" applyFont="1" applyFill="1" applyBorder="1"/>
    <xf numFmtId="4" fontId="23" fillId="0" borderId="4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wrapText="1"/>
    </xf>
    <xf numFmtId="4" fontId="23" fillId="3" borderId="6" xfId="0" applyNumberFormat="1" applyFont="1" applyFill="1" applyBorder="1" applyAlignment="1">
      <alignment horizontal="right" vertical="center"/>
    </xf>
    <xf numFmtId="4" fontId="23" fillId="3" borderId="20" xfId="0" applyNumberFormat="1" applyFont="1" applyFill="1" applyBorder="1" applyAlignment="1">
      <alignment horizontal="right" vertical="center"/>
    </xf>
    <xf numFmtId="0" fontId="18" fillId="0" borderId="13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28" fillId="0" borderId="42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2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31" fillId="0" borderId="13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59" xfId="0" applyFont="1" applyBorder="1" applyAlignment="1">
      <alignment horizontal="left" vertical="center"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1" xfId="0" applyFont="1" applyBorder="1" applyAlignment="1">
      <alignment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43" xfId="0" applyFont="1" applyFill="1" applyBorder="1" applyAlignment="1">
      <alignment horizontal="left" vertical="center" wrapText="1"/>
    </xf>
    <xf numFmtId="0" fontId="31" fillId="0" borderId="5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43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  <xf numFmtId="0" fontId="28" fillId="0" borderId="39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 wrapText="1"/>
    </xf>
    <xf numFmtId="0" fontId="28" fillId="0" borderId="57" xfId="0" applyFont="1" applyFill="1" applyBorder="1" applyAlignment="1">
      <alignment horizontal="left" vertical="center" wrapText="1"/>
    </xf>
    <xf numFmtId="0" fontId="38" fillId="0" borderId="49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8" fillId="0" borderId="19" xfId="0" applyFont="1" applyFill="1" applyBorder="1" applyAlignment="1">
      <alignment horizontal="left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18" fillId="0" borderId="57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58" xfId="0" applyFont="1" applyFill="1" applyBorder="1" applyAlignment="1">
      <alignment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5"/>
  <sheetViews>
    <sheetView tabSelected="1" view="pageBreakPreview" topLeftCell="C76" zoomScale="60" zoomScaleNormal="50" workbookViewId="0">
      <selection activeCell="AF84" sqref="AF84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51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02"/>
      <c r="AE1" s="303"/>
      <c r="AF1" s="303"/>
      <c r="AG1" s="20"/>
      <c r="AH1" s="20"/>
      <c r="AI1" s="20"/>
      <c r="AJ1" s="20"/>
      <c r="AK1" s="20"/>
      <c r="AL1" s="20"/>
      <c r="AM1" s="20"/>
    </row>
    <row r="2" spans="2:39" s="2" customFormat="1" ht="114" customHeight="1" thickBot="1" x14ac:dyDescent="0.25">
      <c r="C2" s="312" t="s">
        <v>76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20"/>
      <c r="AK2" s="20"/>
      <c r="AL2" s="20"/>
      <c r="AM2" s="20"/>
    </row>
    <row r="3" spans="2:39" s="9" customFormat="1" ht="84" customHeight="1" thickBot="1" x14ac:dyDescent="0.3">
      <c r="B3" s="10"/>
      <c r="C3" s="313" t="s">
        <v>11</v>
      </c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5"/>
      <c r="AE3" s="23"/>
      <c r="AF3" s="153" t="s">
        <v>60</v>
      </c>
      <c r="AG3" s="110" t="s">
        <v>61</v>
      </c>
      <c r="AH3" s="111" t="s">
        <v>62</v>
      </c>
      <c r="AI3" s="109" t="s">
        <v>77</v>
      </c>
      <c r="AK3" s="21"/>
      <c r="AL3" s="21"/>
      <c r="AM3" s="21"/>
    </row>
    <row r="4" spans="2:39" s="39" customFormat="1" ht="57.75" customHeight="1" thickBot="1" x14ac:dyDescent="0.3">
      <c r="B4" s="37"/>
      <c r="C4" s="309" t="s">
        <v>22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1"/>
      <c r="AE4" s="86"/>
      <c r="AF4" s="80">
        <f>AF5+AF6+AF16+AF17+AF18+AF19+AF20+AF21+AF25+AF30+AF38+AF39+AF40+AF41+AF42+AF44+AF45+AF46</f>
        <v>760811000</v>
      </c>
      <c r="AG4" s="80">
        <f t="shared" ref="AG4:AH4" si="0">AG5+AG6+AG16+AG17+AG18+AG19+AG20+AG21+AG25+AG30+AG38+AG39+AG40+AG41+AG42+AG44+AG45</f>
        <v>689670462.34000003</v>
      </c>
      <c r="AH4" s="80">
        <f t="shared" si="0"/>
        <v>632235712.67000008</v>
      </c>
      <c r="AI4" s="80">
        <f>AG4-AH4</f>
        <v>57434749.669999957</v>
      </c>
      <c r="AJ4" s="129"/>
      <c r="AK4" s="38"/>
      <c r="AL4" s="38"/>
      <c r="AM4" s="38"/>
    </row>
    <row r="5" spans="2:39" s="11" customFormat="1" ht="86.25" customHeight="1" thickBot="1" x14ac:dyDescent="0.3">
      <c r="B5" s="12"/>
      <c r="C5" s="316" t="s">
        <v>26</v>
      </c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8"/>
      <c r="AE5" s="16"/>
      <c r="AF5" s="51">
        <v>22107000</v>
      </c>
      <c r="AG5" s="52">
        <v>21436800</v>
      </c>
      <c r="AH5" s="52">
        <v>21436800</v>
      </c>
      <c r="AI5" s="97">
        <f>AG5-AH5</f>
        <v>0</v>
      </c>
      <c r="AJ5" s="13"/>
      <c r="AK5" s="13"/>
      <c r="AL5" s="13"/>
      <c r="AM5" s="13"/>
    </row>
    <row r="6" spans="2:39" s="131" customFormat="1" ht="143.25" customHeight="1" thickBot="1" x14ac:dyDescent="0.3">
      <c r="B6" s="201"/>
      <c r="C6" s="204" t="s">
        <v>27</v>
      </c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8"/>
      <c r="AE6" s="43"/>
      <c r="AF6" s="49">
        <f>AF8+AF12+AF13+AF14+AF15</f>
        <v>370602000</v>
      </c>
      <c r="AG6" s="49">
        <f t="shared" ref="AG6:AI6" si="1">AG8+AG12+AG13+AG14+AG15</f>
        <v>337916604.5</v>
      </c>
      <c r="AH6" s="49">
        <f t="shared" si="1"/>
        <v>314480907.73999995</v>
      </c>
      <c r="AI6" s="49">
        <f t="shared" si="1"/>
        <v>23435696.760000035</v>
      </c>
      <c r="AJ6" s="17"/>
      <c r="AK6" s="17"/>
      <c r="AL6" s="17"/>
      <c r="AM6" s="17"/>
    </row>
    <row r="7" spans="2:39" s="11" customFormat="1" ht="22.5" customHeight="1" x14ac:dyDescent="0.25">
      <c r="B7" s="12"/>
      <c r="C7" s="304" t="s">
        <v>1</v>
      </c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6"/>
      <c r="AE7" s="29"/>
      <c r="AF7" s="154"/>
      <c r="AG7" s="91"/>
      <c r="AH7" s="91"/>
      <c r="AI7" s="92"/>
      <c r="AJ7" s="13"/>
      <c r="AK7" s="13"/>
      <c r="AL7" s="13"/>
      <c r="AM7" s="13"/>
    </row>
    <row r="8" spans="2:39" s="11" customFormat="1" ht="34.5" customHeight="1" x14ac:dyDescent="0.25">
      <c r="B8" s="14"/>
      <c r="C8" s="28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8" t="s">
        <v>10</v>
      </c>
      <c r="AA8" s="268"/>
      <c r="AB8" s="268"/>
      <c r="AC8" s="268"/>
      <c r="AD8" s="269"/>
      <c r="AE8" s="26"/>
      <c r="AF8" s="155">
        <f>AF10+AF11</f>
        <v>351312000</v>
      </c>
      <c r="AG8" s="50">
        <f t="shared" ref="AG8:AH8" si="2">AG10+AG11</f>
        <v>320593000</v>
      </c>
      <c r="AH8" s="50">
        <f t="shared" si="2"/>
        <v>297876683.15999997</v>
      </c>
      <c r="AI8" s="88">
        <f>AG8-AH8</f>
        <v>22716316.840000033</v>
      </c>
      <c r="AJ8" s="13"/>
      <c r="AK8" s="13"/>
      <c r="AL8" s="13"/>
      <c r="AM8" s="13"/>
    </row>
    <row r="9" spans="2:39" s="11" customFormat="1" ht="21" customHeight="1" x14ac:dyDescent="0.25">
      <c r="B9" s="14"/>
      <c r="C9" s="28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117"/>
      <c r="AA9" s="297" t="s">
        <v>0</v>
      </c>
      <c r="AB9" s="298"/>
      <c r="AC9" s="298"/>
      <c r="AD9" s="299"/>
      <c r="AE9" s="26"/>
      <c r="AF9" s="155"/>
      <c r="AG9" s="82"/>
      <c r="AH9" s="82"/>
      <c r="AI9" s="88">
        <f t="shared" ref="AI9:AI11" si="3">AG9-AH9</f>
        <v>0</v>
      </c>
      <c r="AJ9" s="13"/>
      <c r="AK9" s="13"/>
      <c r="AL9" s="13"/>
      <c r="AM9" s="13"/>
    </row>
    <row r="10" spans="2:39" s="11" customFormat="1" ht="35.25" customHeight="1" x14ac:dyDescent="0.25">
      <c r="B10" s="14"/>
      <c r="C10" s="28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17"/>
      <c r="AA10" s="268" t="s">
        <v>9</v>
      </c>
      <c r="AB10" s="281"/>
      <c r="AC10" s="281"/>
      <c r="AD10" s="282"/>
      <c r="AE10" s="16"/>
      <c r="AF10" s="155">
        <v>271834000</v>
      </c>
      <c r="AG10" s="82">
        <v>248166000</v>
      </c>
      <c r="AH10" s="82">
        <v>232610207.25</v>
      </c>
      <c r="AI10" s="88">
        <f t="shared" si="3"/>
        <v>15555792.75</v>
      </c>
      <c r="AJ10" s="13"/>
      <c r="AK10" s="13"/>
      <c r="AL10" s="13"/>
      <c r="AM10" s="13"/>
    </row>
    <row r="11" spans="2:39" s="11" customFormat="1" ht="45" customHeight="1" x14ac:dyDescent="0.25">
      <c r="B11" s="14"/>
      <c r="C11" s="28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17"/>
      <c r="AA11" s="268" t="s">
        <v>17</v>
      </c>
      <c r="AB11" s="281"/>
      <c r="AC11" s="281"/>
      <c r="AD11" s="282"/>
      <c r="AE11" s="16"/>
      <c r="AF11" s="155">
        <v>79478000</v>
      </c>
      <c r="AG11" s="82">
        <v>72427000</v>
      </c>
      <c r="AH11" s="82">
        <v>65266475.909999996</v>
      </c>
      <c r="AI11" s="88">
        <f t="shared" si="3"/>
        <v>7160524.0900000036</v>
      </c>
      <c r="AJ11" s="13"/>
      <c r="AK11" s="13"/>
      <c r="AL11" s="13"/>
      <c r="AM11" s="13"/>
    </row>
    <row r="12" spans="2:39" s="11" customFormat="1" ht="31.5" customHeight="1" x14ac:dyDescent="0.25">
      <c r="B12" s="14"/>
      <c r="C12" s="28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68" t="s">
        <v>6</v>
      </c>
      <c r="AA12" s="281"/>
      <c r="AB12" s="281"/>
      <c r="AC12" s="281"/>
      <c r="AD12" s="282"/>
      <c r="AE12" s="16"/>
      <c r="AF12" s="155">
        <v>12513000</v>
      </c>
      <c r="AG12" s="82">
        <v>11855000</v>
      </c>
      <c r="AH12" s="82">
        <v>11855000</v>
      </c>
      <c r="AI12" s="88">
        <f t="shared" ref="AI12:AI20" si="4">AG12-AH12</f>
        <v>0</v>
      </c>
      <c r="AJ12" s="13"/>
      <c r="AK12" s="13"/>
      <c r="AL12" s="13"/>
      <c r="AM12" s="13"/>
    </row>
    <row r="13" spans="2:39" s="11" customFormat="1" ht="102" customHeight="1" x14ac:dyDescent="0.25">
      <c r="B13" s="14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285" t="s">
        <v>13</v>
      </c>
      <c r="AA13" s="300"/>
      <c r="AB13" s="300"/>
      <c r="AC13" s="300"/>
      <c r="AD13" s="301"/>
      <c r="AE13" s="16"/>
      <c r="AF13" s="156">
        <v>55000</v>
      </c>
      <c r="AG13" s="82">
        <v>3500</v>
      </c>
      <c r="AH13" s="82">
        <v>3500</v>
      </c>
      <c r="AI13" s="88">
        <f t="shared" si="4"/>
        <v>0</v>
      </c>
      <c r="AJ13" s="13"/>
      <c r="AK13" s="13"/>
      <c r="AL13" s="13"/>
      <c r="AM13" s="13"/>
    </row>
    <row r="14" spans="2:39" s="11" customFormat="1" ht="29.25" customHeight="1" x14ac:dyDescent="0.25">
      <c r="B14" s="14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285" t="s">
        <v>16</v>
      </c>
      <c r="AA14" s="300"/>
      <c r="AB14" s="300"/>
      <c r="AC14" s="300"/>
      <c r="AD14" s="301"/>
      <c r="AE14" s="41"/>
      <c r="AF14" s="155">
        <v>3770000</v>
      </c>
      <c r="AG14" s="82">
        <v>3377500</v>
      </c>
      <c r="AH14" s="82">
        <v>2658120.08</v>
      </c>
      <c r="AI14" s="88">
        <f t="shared" si="4"/>
        <v>719379.91999999993</v>
      </c>
      <c r="AJ14" s="13"/>
      <c r="AK14" s="13"/>
      <c r="AL14" s="13"/>
      <c r="AM14" s="13"/>
    </row>
    <row r="15" spans="2:39" s="11" customFormat="1" ht="45" customHeight="1" thickBot="1" x14ac:dyDescent="0.3">
      <c r="B15" s="14"/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278" t="s">
        <v>19</v>
      </c>
      <c r="AA15" s="279"/>
      <c r="AB15" s="279"/>
      <c r="AC15" s="279"/>
      <c r="AD15" s="280"/>
      <c r="AE15" s="42"/>
      <c r="AF15" s="157">
        <v>2952000</v>
      </c>
      <c r="AG15" s="122">
        <v>2087604.5</v>
      </c>
      <c r="AH15" s="122">
        <v>2087604.5</v>
      </c>
      <c r="AI15" s="123">
        <f t="shared" si="4"/>
        <v>0</v>
      </c>
      <c r="AJ15" s="13"/>
      <c r="AK15" s="13"/>
      <c r="AL15" s="13"/>
      <c r="AM15" s="13"/>
    </row>
    <row r="16" spans="2:39" s="11" customFormat="1" ht="75.75" customHeight="1" thickBot="1" x14ac:dyDescent="0.3">
      <c r="B16" s="12"/>
      <c r="C16" s="204" t="s">
        <v>28</v>
      </c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7"/>
      <c r="AE16" s="43"/>
      <c r="AF16" s="51">
        <v>3476000</v>
      </c>
      <c r="AG16" s="52">
        <v>3476000</v>
      </c>
      <c r="AH16" s="52">
        <v>2763615.4</v>
      </c>
      <c r="AI16" s="97">
        <f t="shared" si="4"/>
        <v>712384.60000000009</v>
      </c>
      <c r="AJ16" s="13"/>
      <c r="AK16" s="13"/>
      <c r="AL16" s="13"/>
      <c r="AM16" s="13"/>
    </row>
    <row r="17" spans="1:39" s="11" customFormat="1" ht="90" customHeight="1" thickBot="1" x14ac:dyDescent="0.3">
      <c r="A17" s="13"/>
      <c r="B17" s="13"/>
      <c r="C17" s="204" t="s">
        <v>29</v>
      </c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7"/>
      <c r="AE17" s="43"/>
      <c r="AF17" s="158">
        <v>2075000</v>
      </c>
      <c r="AG17" s="192">
        <v>1809000</v>
      </c>
      <c r="AH17" s="192">
        <v>1528271.74</v>
      </c>
      <c r="AI17" s="193">
        <f t="shared" si="4"/>
        <v>280728.26</v>
      </c>
      <c r="AJ17" s="13"/>
      <c r="AK17" s="13"/>
      <c r="AL17" s="13"/>
      <c r="AM17" s="13"/>
    </row>
    <row r="18" spans="1:39" s="11" customFormat="1" ht="104.25" customHeight="1" thickBot="1" x14ac:dyDescent="0.3">
      <c r="C18" s="204" t="s">
        <v>30</v>
      </c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7"/>
      <c r="AE18" s="33"/>
      <c r="AF18" s="51">
        <v>1612000</v>
      </c>
      <c r="AG18" s="52">
        <v>1612000</v>
      </c>
      <c r="AH18" s="52">
        <v>1308755.31</v>
      </c>
      <c r="AI18" s="193">
        <f t="shared" si="4"/>
        <v>303244.68999999994</v>
      </c>
      <c r="AJ18" s="13"/>
      <c r="AK18" s="13"/>
      <c r="AL18" s="13"/>
      <c r="AM18" s="13"/>
    </row>
    <row r="19" spans="1:39" s="11" customFormat="1" ht="82.5" customHeight="1" thickBot="1" x14ac:dyDescent="0.3">
      <c r="C19" s="204" t="s">
        <v>31</v>
      </c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7"/>
      <c r="AE19" s="33"/>
      <c r="AF19" s="159">
        <v>35000</v>
      </c>
      <c r="AG19" s="194">
        <v>16958.41</v>
      </c>
      <c r="AH19" s="194">
        <v>16958.41</v>
      </c>
      <c r="AI19" s="195">
        <f t="shared" si="4"/>
        <v>0</v>
      </c>
      <c r="AJ19" s="13"/>
      <c r="AK19" s="13"/>
      <c r="AL19" s="13"/>
      <c r="AM19" s="13"/>
    </row>
    <row r="20" spans="1:39" s="137" customFormat="1" ht="104.25" customHeight="1" thickBot="1" x14ac:dyDescent="0.3">
      <c r="C20" s="204" t="s">
        <v>32</v>
      </c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7"/>
      <c r="AE20" s="33"/>
      <c r="AF20" s="51">
        <v>24902000</v>
      </c>
      <c r="AG20" s="49">
        <v>21581700</v>
      </c>
      <c r="AH20" s="49">
        <v>18134263.5</v>
      </c>
      <c r="AI20" s="93">
        <f t="shared" si="4"/>
        <v>3447436.5</v>
      </c>
      <c r="AJ20" s="138"/>
      <c r="AK20" s="138"/>
      <c r="AL20" s="138"/>
      <c r="AM20" s="138"/>
    </row>
    <row r="21" spans="1:39" s="11" customFormat="1" ht="66.75" customHeight="1" thickBot="1" x14ac:dyDescent="0.3">
      <c r="C21" s="204" t="s">
        <v>33</v>
      </c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7"/>
      <c r="AE21" s="33"/>
      <c r="AF21" s="51">
        <f>AF23+AF24</f>
        <v>23026000</v>
      </c>
      <c r="AG21" s="52">
        <f>AG23+AG24</f>
        <v>20312048.93</v>
      </c>
      <c r="AH21" s="52">
        <f t="shared" ref="AH21:AI21" si="5">AH23+AH24</f>
        <v>19943904.07</v>
      </c>
      <c r="AI21" s="97">
        <f t="shared" si="5"/>
        <v>368144.85999999987</v>
      </c>
      <c r="AJ21" s="13"/>
      <c r="AK21" s="13"/>
      <c r="AL21" s="13"/>
      <c r="AM21" s="13"/>
    </row>
    <row r="22" spans="1:39" s="11" customFormat="1" ht="29.25" customHeight="1" x14ac:dyDescent="0.25">
      <c r="C22" s="273" t="s">
        <v>1</v>
      </c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5"/>
      <c r="AE22" s="17"/>
      <c r="AF22" s="160"/>
      <c r="AG22" s="91"/>
      <c r="AH22" s="91"/>
      <c r="AI22" s="92"/>
      <c r="AJ22" s="13"/>
      <c r="AK22" s="13"/>
      <c r="AL22" s="13"/>
      <c r="AM22" s="13"/>
    </row>
    <row r="23" spans="1:39" s="11" customFormat="1" ht="43.5" customHeight="1" x14ac:dyDescent="0.25">
      <c r="C23" s="24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288" t="s">
        <v>4</v>
      </c>
      <c r="AA23" s="288"/>
      <c r="AB23" s="288"/>
      <c r="AC23" s="288"/>
      <c r="AD23" s="289"/>
      <c r="AE23" s="17"/>
      <c r="AF23" s="155">
        <v>20911000</v>
      </c>
      <c r="AG23" s="82">
        <v>18351151.530000001</v>
      </c>
      <c r="AH23" s="82">
        <v>18237262.280000001</v>
      </c>
      <c r="AI23" s="89">
        <f>AG23-AH23</f>
        <v>113889.25</v>
      </c>
      <c r="AJ23" s="13"/>
      <c r="AK23" s="13"/>
      <c r="AL23" s="13"/>
      <c r="AM23" s="13"/>
    </row>
    <row r="24" spans="1:39" s="11" customFormat="1" ht="51.75" customHeight="1" thickBot="1" x14ac:dyDescent="0.3">
      <c r="C24" s="27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292" t="s">
        <v>5</v>
      </c>
      <c r="AA24" s="292"/>
      <c r="AB24" s="292"/>
      <c r="AC24" s="292"/>
      <c r="AD24" s="293"/>
      <c r="AE24" s="17"/>
      <c r="AF24" s="156">
        <v>2115000</v>
      </c>
      <c r="AG24" s="94">
        <v>1960897.4</v>
      </c>
      <c r="AH24" s="94">
        <v>1706641.79</v>
      </c>
      <c r="AI24" s="98">
        <f>AG24-AH24</f>
        <v>254255.60999999987</v>
      </c>
      <c r="AJ24" s="13"/>
      <c r="AK24" s="13"/>
      <c r="AL24" s="13"/>
      <c r="AM24" s="13"/>
    </row>
    <row r="25" spans="1:39" s="131" customFormat="1" ht="80.25" customHeight="1" thickBot="1" x14ac:dyDescent="0.3">
      <c r="C25" s="250" t="s">
        <v>34</v>
      </c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1"/>
      <c r="AE25" s="33"/>
      <c r="AF25" s="51">
        <f>AF27+AF28+AF29</f>
        <v>20632000</v>
      </c>
      <c r="AG25" s="49">
        <f t="shared" ref="AG25:AI25" si="6">AG27+AG28+AG29</f>
        <v>19416098.5</v>
      </c>
      <c r="AH25" s="49">
        <f t="shared" si="6"/>
        <v>16947750.34</v>
      </c>
      <c r="AI25" s="93">
        <f t="shared" si="6"/>
        <v>2468348.1599999997</v>
      </c>
      <c r="AJ25" s="17"/>
      <c r="AK25" s="17"/>
      <c r="AL25" s="17"/>
      <c r="AM25" s="17"/>
    </row>
    <row r="26" spans="1:39" s="11" customFormat="1" ht="30.75" customHeight="1" x14ac:dyDescent="0.25">
      <c r="C26" s="270" t="s">
        <v>1</v>
      </c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2"/>
      <c r="AE26" s="17"/>
      <c r="AF26" s="161"/>
      <c r="AG26" s="91"/>
      <c r="AH26" s="91"/>
      <c r="AI26" s="92"/>
      <c r="AJ26" s="13"/>
      <c r="AK26" s="13"/>
      <c r="AL26" s="13"/>
      <c r="AM26" s="13"/>
    </row>
    <row r="27" spans="1:39" s="11" customFormat="1" ht="70.5" customHeight="1" x14ac:dyDescent="0.25">
      <c r="C27" s="24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288" t="s">
        <v>7</v>
      </c>
      <c r="AA27" s="288"/>
      <c r="AB27" s="288"/>
      <c r="AC27" s="288"/>
      <c r="AD27" s="288"/>
      <c r="AE27" s="55"/>
      <c r="AF27" s="155">
        <v>19634000</v>
      </c>
      <c r="AG27" s="81">
        <v>18569555.5</v>
      </c>
      <c r="AH27" s="81">
        <v>16166020</v>
      </c>
      <c r="AI27" s="87">
        <f>AG27-AH27</f>
        <v>2403535.5</v>
      </c>
      <c r="AJ27" s="13"/>
      <c r="AK27" s="13"/>
      <c r="AL27" s="13"/>
      <c r="AM27" s="13"/>
    </row>
    <row r="28" spans="1:39" s="11" customFormat="1" ht="90" customHeight="1" x14ac:dyDescent="0.25">
      <c r="C28" s="124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288" t="s">
        <v>12</v>
      </c>
      <c r="AA28" s="288"/>
      <c r="AB28" s="288"/>
      <c r="AC28" s="288"/>
      <c r="AD28" s="289"/>
      <c r="AE28" s="55"/>
      <c r="AF28" s="155">
        <f>802000</f>
        <v>802000</v>
      </c>
      <c r="AG28" s="81">
        <v>751130</v>
      </c>
      <c r="AH28" s="81">
        <v>701110.16</v>
      </c>
      <c r="AI28" s="125">
        <f>AG28-AH28</f>
        <v>50019.839999999967</v>
      </c>
      <c r="AJ28" s="13"/>
      <c r="AK28" s="13"/>
      <c r="AL28" s="13"/>
      <c r="AM28" s="13"/>
    </row>
    <row r="29" spans="1:39" s="11" customFormat="1" ht="91.5" customHeight="1" x14ac:dyDescent="0.25">
      <c r="C29" s="124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288" t="s">
        <v>8</v>
      </c>
      <c r="AA29" s="288"/>
      <c r="AB29" s="288"/>
      <c r="AC29" s="288"/>
      <c r="AD29" s="289"/>
      <c r="AE29" s="55"/>
      <c r="AF29" s="155">
        <v>196000</v>
      </c>
      <c r="AG29" s="81">
        <v>95413</v>
      </c>
      <c r="AH29" s="81">
        <v>80620.179999999993</v>
      </c>
      <c r="AI29" s="125">
        <f>AG29-AH29</f>
        <v>14792.820000000007</v>
      </c>
      <c r="AJ29" s="13"/>
      <c r="AK29" s="13"/>
      <c r="AL29" s="13"/>
      <c r="AM29" s="13"/>
    </row>
    <row r="30" spans="1:39" s="131" customFormat="1" ht="120" customHeight="1" thickBot="1" x14ac:dyDescent="0.3">
      <c r="C30" s="294" t="s">
        <v>35</v>
      </c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95"/>
      <c r="AB30" s="295"/>
      <c r="AC30" s="295"/>
      <c r="AD30" s="296"/>
      <c r="AE30" s="199"/>
      <c r="AF30" s="200">
        <f>AF32+AF37</f>
        <v>275408000</v>
      </c>
      <c r="AG30" s="200">
        <f t="shared" ref="AG30:AI30" si="7">AG32+AG37</f>
        <v>252862000</v>
      </c>
      <c r="AH30" s="200">
        <f t="shared" si="7"/>
        <v>227424108.00999999</v>
      </c>
      <c r="AI30" s="200">
        <f t="shared" si="7"/>
        <v>25437891.989999983</v>
      </c>
      <c r="AJ30" s="17"/>
      <c r="AK30" s="17"/>
      <c r="AL30" s="17"/>
      <c r="AM30" s="17"/>
    </row>
    <row r="31" spans="1:39" s="11" customFormat="1" ht="33" customHeight="1" x14ac:dyDescent="0.25">
      <c r="C31" s="273" t="s">
        <v>1</v>
      </c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  <c r="AD31" s="275"/>
      <c r="AE31" s="17"/>
      <c r="AF31" s="154"/>
      <c r="AG31" s="91"/>
      <c r="AH31" s="91"/>
      <c r="AI31" s="92"/>
      <c r="AJ31" s="13"/>
      <c r="AK31" s="13"/>
      <c r="AL31" s="13"/>
      <c r="AM31" s="13"/>
    </row>
    <row r="32" spans="1:39" s="11" customFormat="1" ht="27" customHeight="1" x14ac:dyDescent="0.25">
      <c r="C32" s="27"/>
      <c r="D32" s="65" t="s">
        <v>2</v>
      </c>
      <c r="E32" s="65" t="s">
        <v>2</v>
      </c>
      <c r="F32" s="65" t="s">
        <v>2</v>
      </c>
      <c r="G32" s="65" t="s">
        <v>2</v>
      </c>
      <c r="H32" s="65" t="s">
        <v>2</v>
      </c>
      <c r="I32" s="65" t="s">
        <v>2</v>
      </c>
      <c r="J32" s="65" t="s">
        <v>2</v>
      </c>
      <c r="K32" s="65" t="s">
        <v>2</v>
      </c>
      <c r="L32" s="65" t="s">
        <v>2</v>
      </c>
      <c r="M32" s="65" t="s">
        <v>2</v>
      </c>
      <c r="N32" s="65" t="s">
        <v>2</v>
      </c>
      <c r="O32" s="65" t="s">
        <v>2</v>
      </c>
      <c r="P32" s="65" t="s">
        <v>2</v>
      </c>
      <c r="Q32" s="65" t="s">
        <v>2</v>
      </c>
      <c r="R32" s="65" t="s">
        <v>2</v>
      </c>
      <c r="S32" s="65" t="s">
        <v>2</v>
      </c>
      <c r="T32" s="65" t="s">
        <v>2</v>
      </c>
      <c r="U32" s="65" t="s">
        <v>2</v>
      </c>
      <c r="V32" s="65" t="s">
        <v>2</v>
      </c>
      <c r="W32" s="65" t="s">
        <v>2</v>
      </c>
      <c r="X32" s="65" t="s">
        <v>2</v>
      </c>
      <c r="Y32" s="65" t="s">
        <v>2</v>
      </c>
      <c r="Z32" s="285" t="s">
        <v>18</v>
      </c>
      <c r="AA32" s="286"/>
      <c r="AB32" s="286"/>
      <c r="AC32" s="286"/>
      <c r="AD32" s="287"/>
      <c r="AE32" s="17"/>
      <c r="AF32" s="155">
        <f>AF34+AF35+AF36</f>
        <v>270529000</v>
      </c>
      <c r="AG32" s="50">
        <f t="shared" ref="AG32:AI32" si="8">AG34+AG35+AG36</f>
        <v>248203000</v>
      </c>
      <c r="AH32" s="50">
        <f t="shared" si="8"/>
        <v>222765108.00999999</v>
      </c>
      <c r="AI32" s="88">
        <f t="shared" si="8"/>
        <v>25437891.989999983</v>
      </c>
      <c r="AJ32" s="13"/>
      <c r="AK32" s="13"/>
      <c r="AL32" s="13"/>
      <c r="AM32" s="13"/>
    </row>
    <row r="33" spans="3:39" s="11" customFormat="1" ht="23.25" customHeight="1" x14ac:dyDescent="0.25">
      <c r="C33" s="27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283" t="s">
        <v>0</v>
      </c>
      <c r="AB33" s="283"/>
      <c r="AC33" s="283"/>
      <c r="AD33" s="284"/>
      <c r="AE33" s="17"/>
      <c r="AF33" s="155"/>
      <c r="AG33" s="81"/>
      <c r="AH33" s="81"/>
      <c r="AI33" s="87"/>
      <c r="AJ33" s="13"/>
      <c r="AK33" s="13"/>
      <c r="AL33" s="13"/>
      <c r="AM33" s="13"/>
    </row>
    <row r="34" spans="3:39" s="11" customFormat="1" ht="27" customHeight="1" x14ac:dyDescent="0.25">
      <c r="C34" s="27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268" t="s">
        <v>9</v>
      </c>
      <c r="AB34" s="268"/>
      <c r="AC34" s="268"/>
      <c r="AD34" s="269"/>
      <c r="AE34" s="17"/>
      <c r="AF34" s="155">
        <v>198518000</v>
      </c>
      <c r="AG34" s="82">
        <v>181829000</v>
      </c>
      <c r="AH34" s="82">
        <v>164809518.08000001</v>
      </c>
      <c r="AI34" s="89">
        <f t="shared" ref="AI34:AI46" si="9">AG34-AH34</f>
        <v>17019481.919999987</v>
      </c>
      <c r="AJ34" s="13"/>
      <c r="AK34" s="13"/>
      <c r="AL34" s="13"/>
      <c r="AM34" s="13"/>
    </row>
    <row r="35" spans="3:39" s="11" customFormat="1" ht="30.75" customHeight="1" x14ac:dyDescent="0.25">
      <c r="C35" s="27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285" t="s">
        <v>14</v>
      </c>
      <c r="AB35" s="285"/>
      <c r="AC35" s="285"/>
      <c r="AD35" s="319"/>
      <c r="AE35" s="17"/>
      <c r="AF35" s="155">
        <v>30202000</v>
      </c>
      <c r="AG35" s="82">
        <v>28436000</v>
      </c>
      <c r="AH35" s="82">
        <v>26017160.420000002</v>
      </c>
      <c r="AI35" s="89">
        <f t="shared" si="9"/>
        <v>2418839.5799999982</v>
      </c>
      <c r="AJ35" s="13"/>
      <c r="AK35" s="13"/>
      <c r="AL35" s="13"/>
      <c r="AM35" s="13"/>
    </row>
    <row r="36" spans="3:39" s="11" customFormat="1" ht="27.75" customHeight="1" x14ac:dyDescent="0.25">
      <c r="C36" s="27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268" t="s">
        <v>15</v>
      </c>
      <c r="AB36" s="281"/>
      <c r="AC36" s="281"/>
      <c r="AD36" s="282"/>
      <c r="AE36" s="17"/>
      <c r="AF36" s="155">
        <v>41809000</v>
      </c>
      <c r="AG36" s="82">
        <v>37938000</v>
      </c>
      <c r="AH36" s="82">
        <v>31938429.510000002</v>
      </c>
      <c r="AI36" s="89">
        <f t="shared" si="9"/>
        <v>5999570.4899999984</v>
      </c>
      <c r="AJ36" s="13"/>
      <c r="AK36" s="13"/>
      <c r="AL36" s="13"/>
      <c r="AM36" s="13"/>
    </row>
    <row r="37" spans="3:39" s="11" customFormat="1" ht="41.25" customHeight="1" thickBot="1" x14ac:dyDescent="0.3">
      <c r="C37" s="27"/>
      <c r="D37" s="65" t="s">
        <v>3</v>
      </c>
      <c r="E37" s="65" t="s">
        <v>3</v>
      </c>
      <c r="F37" s="65" t="s">
        <v>3</v>
      </c>
      <c r="G37" s="65" t="s">
        <v>3</v>
      </c>
      <c r="H37" s="65" t="s">
        <v>3</v>
      </c>
      <c r="I37" s="65" t="s">
        <v>3</v>
      </c>
      <c r="J37" s="65" t="s">
        <v>3</v>
      </c>
      <c r="K37" s="65" t="s">
        <v>3</v>
      </c>
      <c r="L37" s="65" t="s">
        <v>3</v>
      </c>
      <c r="M37" s="65" t="s">
        <v>3</v>
      </c>
      <c r="N37" s="65" t="s">
        <v>3</v>
      </c>
      <c r="O37" s="65" t="s">
        <v>3</v>
      </c>
      <c r="P37" s="65" t="s">
        <v>3</v>
      </c>
      <c r="Q37" s="65" t="s">
        <v>3</v>
      </c>
      <c r="R37" s="65" t="s">
        <v>3</v>
      </c>
      <c r="S37" s="65" t="s">
        <v>3</v>
      </c>
      <c r="T37" s="65" t="s">
        <v>3</v>
      </c>
      <c r="U37" s="65" t="s">
        <v>3</v>
      </c>
      <c r="V37" s="65" t="s">
        <v>3</v>
      </c>
      <c r="W37" s="65" t="s">
        <v>3</v>
      </c>
      <c r="X37" s="65" t="s">
        <v>3</v>
      </c>
      <c r="Y37" s="65" t="s">
        <v>3</v>
      </c>
      <c r="Z37" s="285" t="s">
        <v>6</v>
      </c>
      <c r="AA37" s="286"/>
      <c r="AB37" s="286"/>
      <c r="AC37" s="286"/>
      <c r="AD37" s="287"/>
      <c r="AE37" s="17"/>
      <c r="AF37" s="156">
        <v>4879000</v>
      </c>
      <c r="AG37" s="94">
        <v>4659000</v>
      </c>
      <c r="AH37" s="94">
        <v>4659000</v>
      </c>
      <c r="AI37" s="98">
        <f t="shared" si="9"/>
        <v>0</v>
      </c>
      <c r="AJ37" s="13"/>
      <c r="AK37" s="13"/>
      <c r="AL37" s="13"/>
      <c r="AM37" s="13"/>
    </row>
    <row r="38" spans="3:39" s="15" customFormat="1" ht="70.5" customHeight="1" thickBot="1" x14ac:dyDescent="0.3">
      <c r="C38" s="204" t="s">
        <v>36</v>
      </c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7"/>
      <c r="AE38" s="44"/>
      <c r="AF38" s="51">
        <v>12850000</v>
      </c>
      <c r="AG38" s="52">
        <v>6074532</v>
      </c>
      <c r="AH38" s="52">
        <v>5432490.2300000004</v>
      </c>
      <c r="AI38" s="97">
        <f t="shared" si="9"/>
        <v>642041.76999999955</v>
      </c>
      <c r="AJ38" s="22"/>
      <c r="AK38" s="22"/>
      <c r="AL38" s="22"/>
      <c r="AM38" s="22"/>
    </row>
    <row r="39" spans="3:39" ht="88.5" customHeight="1" thickBot="1" x14ac:dyDescent="0.55000000000000004">
      <c r="C39" s="204" t="s">
        <v>37</v>
      </c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31"/>
      <c r="AE39" s="45"/>
      <c r="AF39" s="51">
        <v>235000</v>
      </c>
      <c r="AG39" s="52">
        <v>0</v>
      </c>
      <c r="AH39" s="52">
        <v>0</v>
      </c>
      <c r="AI39" s="97">
        <f t="shared" si="9"/>
        <v>0</v>
      </c>
    </row>
    <row r="40" spans="3:39" ht="69.75" customHeight="1" thickBot="1" x14ac:dyDescent="0.55000000000000004">
      <c r="C40" s="320" t="s">
        <v>38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  <c r="AB40" s="321"/>
      <c r="AC40" s="321"/>
      <c r="AD40" s="322"/>
      <c r="AE40" s="18"/>
      <c r="AF40" s="51">
        <v>846000</v>
      </c>
      <c r="AG40" s="52">
        <v>846000</v>
      </c>
      <c r="AH40" s="52">
        <v>792431.2</v>
      </c>
      <c r="AI40" s="97">
        <f t="shared" si="9"/>
        <v>53568.800000000047</v>
      </c>
    </row>
    <row r="41" spans="3:39" ht="70.5" customHeight="1" thickBot="1" x14ac:dyDescent="0.55000000000000004">
      <c r="C41" s="323" t="s">
        <v>39</v>
      </c>
      <c r="D41" s="337"/>
      <c r="E41" s="337"/>
      <c r="F41" s="337"/>
      <c r="G41" s="337"/>
      <c r="H41" s="337"/>
      <c r="I41" s="337"/>
      <c r="J41" s="337"/>
      <c r="K41" s="337"/>
      <c r="L41" s="337"/>
      <c r="M41" s="337"/>
      <c r="N41" s="337"/>
      <c r="O41" s="337"/>
      <c r="P41" s="337"/>
      <c r="Q41" s="337"/>
      <c r="R41" s="337"/>
      <c r="S41" s="337"/>
      <c r="T41" s="337"/>
      <c r="U41" s="337"/>
      <c r="V41" s="337"/>
      <c r="W41" s="337"/>
      <c r="X41" s="337"/>
      <c r="Y41" s="337"/>
      <c r="Z41" s="337"/>
      <c r="AA41" s="337"/>
      <c r="AB41" s="337"/>
      <c r="AC41" s="337"/>
      <c r="AD41" s="338"/>
      <c r="AE41" s="45"/>
      <c r="AF41" s="51">
        <v>612000</v>
      </c>
      <c r="AG41" s="52">
        <v>612000</v>
      </c>
      <c r="AH41" s="52">
        <v>446426.85</v>
      </c>
      <c r="AI41" s="97">
        <f t="shared" si="9"/>
        <v>165573.15000000002</v>
      </c>
    </row>
    <row r="42" spans="3:39" ht="87.75" customHeight="1" thickBot="1" x14ac:dyDescent="0.55000000000000004">
      <c r="C42" s="323" t="s">
        <v>23</v>
      </c>
      <c r="D42" s="324"/>
      <c r="E42" s="324"/>
      <c r="F42" s="324"/>
      <c r="G42" s="324"/>
      <c r="H42" s="324"/>
      <c r="I42" s="324"/>
      <c r="J42" s="324"/>
      <c r="K42" s="324"/>
      <c r="L42" s="324"/>
      <c r="M42" s="324"/>
      <c r="N42" s="324"/>
      <c r="O42" s="324"/>
      <c r="P42" s="324"/>
      <c r="Q42" s="324"/>
      <c r="R42" s="324"/>
      <c r="S42" s="324"/>
      <c r="T42" s="324"/>
      <c r="U42" s="324"/>
      <c r="V42" s="324"/>
      <c r="W42" s="324"/>
      <c r="X42" s="324"/>
      <c r="Y42" s="324"/>
      <c r="Z42" s="324"/>
      <c r="AA42" s="324"/>
      <c r="AB42" s="324"/>
      <c r="AC42" s="324"/>
      <c r="AD42" s="325"/>
      <c r="AE42" s="46"/>
      <c r="AF42" s="51">
        <v>1102000</v>
      </c>
      <c r="AG42" s="52">
        <v>1098720</v>
      </c>
      <c r="AH42" s="52">
        <v>1098720</v>
      </c>
      <c r="AI42" s="97">
        <f t="shared" si="9"/>
        <v>0</v>
      </c>
    </row>
    <row r="43" spans="3:39" ht="75" customHeight="1" thickBot="1" x14ac:dyDescent="0.55000000000000004">
      <c r="C43" s="118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332" t="s">
        <v>20</v>
      </c>
      <c r="AA43" s="332"/>
      <c r="AB43" s="332"/>
      <c r="AC43" s="332"/>
      <c r="AD43" s="333"/>
      <c r="AE43" s="46"/>
      <c r="AF43" s="162">
        <v>1102000</v>
      </c>
      <c r="AG43" s="64">
        <v>1098720</v>
      </c>
      <c r="AH43" s="64">
        <v>1098720</v>
      </c>
      <c r="AI43" s="79">
        <f t="shared" si="9"/>
        <v>0</v>
      </c>
    </row>
    <row r="44" spans="3:39" ht="68.25" customHeight="1" thickBot="1" x14ac:dyDescent="0.55000000000000004">
      <c r="C44" s="323" t="s">
        <v>21</v>
      </c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  <c r="Q44" s="324"/>
      <c r="R44" s="324"/>
      <c r="S44" s="324"/>
      <c r="T44" s="324"/>
      <c r="U44" s="324"/>
      <c r="V44" s="324"/>
      <c r="W44" s="324"/>
      <c r="X44" s="324"/>
      <c r="Y44" s="324"/>
      <c r="Z44" s="324"/>
      <c r="AA44" s="324"/>
      <c r="AB44" s="324"/>
      <c r="AC44" s="324"/>
      <c r="AD44" s="325"/>
      <c r="AE44" s="46"/>
      <c r="AF44" s="51">
        <v>1011000</v>
      </c>
      <c r="AG44" s="52">
        <v>600000</v>
      </c>
      <c r="AH44" s="52">
        <v>480309.87</v>
      </c>
      <c r="AI44" s="97">
        <f t="shared" si="9"/>
        <v>119690.13</v>
      </c>
    </row>
    <row r="45" spans="3:39" ht="171.75" customHeight="1" thickBot="1" x14ac:dyDescent="0.55000000000000004">
      <c r="C45" s="204" t="s">
        <v>59</v>
      </c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67"/>
      <c r="AE45" s="46"/>
      <c r="AF45" s="51">
        <v>236000</v>
      </c>
      <c r="AG45" s="52">
        <v>0</v>
      </c>
      <c r="AH45" s="52">
        <v>0</v>
      </c>
      <c r="AI45" s="97">
        <f t="shared" si="9"/>
        <v>0</v>
      </c>
    </row>
    <row r="46" spans="3:39" ht="75" customHeight="1" thickBot="1" x14ac:dyDescent="0.55000000000000004">
      <c r="C46" s="204" t="s">
        <v>70</v>
      </c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130"/>
      <c r="AE46" s="46"/>
      <c r="AF46" s="51">
        <v>44000</v>
      </c>
      <c r="AG46" s="52">
        <v>0</v>
      </c>
      <c r="AH46" s="52">
        <v>0</v>
      </c>
      <c r="AI46" s="97">
        <f t="shared" si="9"/>
        <v>0</v>
      </c>
    </row>
    <row r="47" spans="3:39" s="35" customFormat="1" ht="71.25" customHeight="1" thickBot="1" x14ac:dyDescent="0.55000000000000004">
      <c r="C47" s="309" t="s">
        <v>24</v>
      </c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35"/>
      <c r="O47" s="335"/>
      <c r="P47" s="335"/>
      <c r="Q47" s="335"/>
      <c r="R47" s="335"/>
      <c r="S47" s="335"/>
      <c r="T47" s="335"/>
      <c r="U47" s="335"/>
      <c r="V47" s="335"/>
      <c r="W47" s="335"/>
      <c r="X47" s="335"/>
      <c r="Y47" s="335"/>
      <c r="Z47" s="335"/>
      <c r="AA47" s="335"/>
      <c r="AB47" s="335"/>
      <c r="AC47" s="335"/>
      <c r="AD47" s="336"/>
      <c r="AE47" s="47"/>
      <c r="AF47" s="51">
        <f>AF48+AF49+AF50+AF51+AF52+AF54+AF55+AF53+AF56+AF60+AF61+AF65+AF66</f>
        <v>147690590</v>
      </c>
      <c r="AG47" s="51">
        <f t="shared" ref="AG47:AI47" si="10">AG48+AG49+AG50+AG51+AG52+AG54+AG55+AG53+AG56+AG60+AG61+AG65+AG66</f>
        <v>99905721.390000001</v>
      </c>
      <c r="AH47" s="51">
        <f t="shared" si="10"/>
        <v>97292652.769999996</v>
      </c>
      <c r="AI47" s="51">
        <f t="shared" si="10"/>
        <v>2613068.6199999996</v>
      </c>
      <c r="AJ47" s="36"/>
      <c r="AK47" s="36"/>
      <c r="AL47" s="36"/>
      <c r="AM47" s="36"/>
    </row>
    <row r="48" spans="3:39" ht="72" customHeight="1" thickBot="1" x14ac:dyDescent="0.25">
      <c r="C48" s="334" t="s">
        <v>40</v>
      </c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1"/>
      <c r="AE48" s="48"/>
      <c r="AF48" s="152">
        <v>805000</v>
      </c>
      <c r="AG48" s="95">
        <v>201054.58</v>
      </c>
      <c r="AH48" s="95">
        <v>201054.58</v>
      </c>
      <c r="AI48" s="96">
        <v>0</v>
      </c>
    </row>
    <row r="49" spans="3:39" ht="69.75" customHeight="1" thickBot="1" x14ac:dyDescent="0.25">
      <c r="C49" s="222" t="s">
        <v>41</v>
      </c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328"/>
      <c r="AE49" s="48"/>
      <c r="AF49" s="51">
        <v>20749000</v>
      </c>
      <c r="AG49" s="64">
        <v>20749000</v>
      </c>
      <c r="AH49" s="64">
        <v>20749000</v>
      </c>
      <c r="AI49" s="79">
        <f>AG49-AH49</f>
        <v>0</v>
      </c>
    </row>
    <row r="50" spans="3:39" ht="90" customHeight="1" thickBot="1" x14ac:dyDescent="0.25">
      <c r="C50" s="209" t="s">
        <v>42</v>
      </c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329"/>
      <c r="AE50" s="48"/>
      <c r="AF50" s="51">
        <v>11001000</v>
      </c>
      <c r="AG50" s="52">
        <v>3300017.16</v>
      </c>
      <c r="AH50" s="52">
        <v>3300017.16</v>
      </c>
      <c r="AI50" s="97">
        <f>AG50-AH50</f>
        <v>0</v>
      </c>
    </row>
    <row r="51" spans="3:39" ht="69.75" customHeight="1" thickBot="1" x14ac:dyDescent="0.25">
      <c r="C51" s="209" t="s">
        <v>43</v>
      </c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1"/>
      <c r="AE51" s="48"/>
      <c r="AF51" s="51">
        <v>3915000</v>
      </c>
      <c r="AG51" s="197">
        <v>3856275</v>
      </c>
      <c r="AH51" s="52">
        <v>3856275</v>
      </c>
      <c r="AI51" s="97">
        <f>AG51-AH51</f>
        <v>0</v>
      </c>
    </row>
    <row r="52" spans="3:39" ht="58.5" customHeight="1" thickBot="1" x14ac:dyDescent="0.25">
      <c r="C52" s="222" t="s">
        <v>71</v>
      </c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1"/>
      <c r="AE52" s="48"/>
      <c r="AF52" s="51">
        <v>9693290</v>
      </c>
      <c r="AG52" s="197">
        <v>8820301.5</v>
      </c>
      <c r="AH52" s="52">
        <v>6259647.9000000004</v>
      </c>
      <c r="AI52" s="97">
        <f>AG52-AH52</f>
        <v>2560653.5999999996</v>
      </c>
    </row>
    <row r="53" spans="3:39" ht="58.5" customHeight="1" thickBot="1" x14ac:dyDescent="0.25">
      <c r="C53" s="222" t="s">
        <v>49</v>
      </c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69"/>
      <c r="AE53" s="30"/>
      <c r="AF53" s="158">
        <v>2727000</v>
      </c>
      <c r="AG53" s="198">
        <v>2727000</v>
      </c>
      <c r="AH53" s="194">
        <v>2727000</v>
      </c>
      <c r="AI53" s="195">
        <f>AG53-AH53</f>
        <v>0</v>
      </c>
    </row>
    <row r="54" spans="3:39" ht="62.25" customHeight="1" thickBot="1" x14ac:dyDescent="0.25">
      <c r="C54" s="222" t="s">
        <v>44</v>
      </c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1"/>
      <c r="AE54" s="48"/>
      <c r="AF54" s="51">
        <v>15339000</v>
      </c>
      <c r="AG54" s="197">
        <v>5810123.5700000003</v>
      </c>
      <c r="AH54" s="52">
        <v>5810123.5700000003</v>
      </c>
      <c r="AI54" s="97">
        <v>0</v>
      </c>
    </row>
    <row r="55" spans="3:39" ht="95.25" customHeight="1" thickBot="1" x14ac:dyDescent="0.25">
      <c r="C55" s="222" t="s">
        <v>48</v>
      </c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120"/>
      <c r="AE55" s="48"/>
      <c r="AF55" s="51">
        <v>249000</v>
      </c>
      <c r="AG55" s="197">
        <v>244030</v>
      </c>
      <c r="AH55" s="52">
        <v>191614.98</v>
      </c>
      <c r="AI55" s="97">
        <f>AG55-AH55</f>
        <v>52415.01999999999</v>
      </c>
    </row>
    <row r="56" spans="3:39" ht="62.25" customHeight="1" thickBot="1" x14ac:dyDescent="0.25">
      <c r="C56" s="209" t="s">
        <v>50</v>
      </c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3"/>
      <c r="AD56" s="186"/>
      <c r="AE56" s="187"/>
      <c r="AF56" s="188">
        <f>AF58+AF59</f>
        <v>62640000</v>
      </c>
      <c r="AG56" s="188">
        <f t="shared" ref="AG56:AI56" si="11">AG58+AG59</f>
        <v>38016555.079999998</v>
      </c>
      <c r="AH56" s="188">
        <f t="shared" si="11"/>
        <v>38016555.079999998</v>
      </c>
      <c r="AI56" s="189">
        <f t="shared" si="11"/>
        <v>0</v>
      </c>
    </row>
    <row r="57" spans="3:39" ht="31.5" customHeight="1" thickBot="1" x14ac:dyDescent="0.25">
      <c r="C57" s="216" t="s">
        <v>0</v>
      </c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70"/>
      <c r="AE57" s="71"/>
      <c r="AF57" s="164"/>
      <c r="AG57" s="99"/>
      <c r="AH57" s="100"/>
      <c r="AI57" s="101"/>
    </row>
    <row r="58" spans="3:39" ht="33.75" customHeight="1" thickBot="1" x14ac:dyDescent="0.25">
      <c r="C58" s="218" t="s">
        <v>46</v>
      </c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70"/>
      <c r="AE58" s="71"/>
      <c r="AF58" s="163">
        <v>15660000</v>
      </c>
      <c r="AG58" s="84">
        <v>9504138.7699999996</v>
      </c>
      <c r="AH58" s="85">
        <v>9504138.7699999996</v>
      </c>
      <c r="AI58" s="90">
        <f>AG58-AH58</f>
        <v>0</v>
      </c>
    </row>
    <row r="59" spans="3:39" ht="30" customHeight="1" thickBot="1" x14ac:dyDescent="0.25">
      <c r="C59" s="220" t="s">
        <v>47</v>
      </c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72"/>
      <c r="AE59" s="73"/>
      <c r="AF59" s="165">
        <v>46980000</v>
      </c>
      <c r="AG59" s="103">
        <v>28512416.309999999</v>
      </c>
      <c r="AH59" s="104">
        <v>28512416.309999999</v>
      </c>
      <c r="AI59" s="105">
        <f>AG59-AH59</f>
        <v>0</v>
      </c>
    </row>
    <row r="60" spans="3:39" ht="62.25" customHeight="1" thickBot="1" x14ac:dyDescent="0.25">
      <c r="C60" s="222" t="s">
        <v>51</v>
      </c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9"/>
      <c r="AD60" s="74"/>
      <c r="AE60" s="75"/>
      <c r="AF60" s="51">
        <v>5463700</v>
      </c>
      <c r="AG60" s="175">
        <v>1155058.17</v>
      </c>
      <c r="AH60" s="175">
        <v>1155058.17</v>
      </c>
      <c r="AI60" s="126">
        <f>AG60-AH60</f>
        <v>0</v>
      </c>
    </row>
    <row r="61" spans="3:39" s="135" customFormat="1" ht="166.5" customHeight="1" thickBot="1" x14ac:dyDescent="0.25">
      <c r="C61" s="209" t="s">
        <v>52</v>
      </c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3"/>
      <c r="AD61" s="133"/>
      <c r="AE61" s="134"/>
      <c r="AF61" s="51">
        <f>AF63+AF64</f>
        <v>8611700</v>
      </c>
      <c r="AG61" s="49">
        <v>8610918.0399999991</v>
      </c>
      <c r="AH61" s="49">
        <v>8610918.0399999991</v>
      </c>
      <c r="AI61" s="49">
        <f>AG61-AH61</f>
        <v>0</v>
      </c>
      <c r="AJ61" s="40"/>
      <c r="AK61" s="40"/>
      <c r="AL61" s="40"/>
      <c r="AM61" s="40"/>
    </row>
    <row r="62" spans="3:39" ht="26.25" customHeight="1" thickBot="1" x14ac:dyDescent="0.25">
      <c r="C62" s="234" t="s">
        <v>0</v>
      </c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70"/>
      <c r="AE62" s="71"/>
      <c r="AF62" s="196"/>
      <c r="AG62" s="106"/>
      <c r="AH62" s="107"/>
      <c r="AI62" s="108"/>
    </row>
    <row r="63" spans="3:39" ht="34.5" customHeight="1" thickBot="1" x14ac:dyDescent="0.25">
      <c r="C63" s="218" t="s">
        <v>46</v>
      </c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70"/>
      <c r="AE63" s="71"/>
      <c r="AF63" s="155">
        <v>6791000</v>
      </c>
      <c r="AG63" s="172">
        <v>6790277.6699999999</v>
      </c>
      <c r="AH63" s="50">
        <v>6790277.6699999999</v>
      </c>
      <c r="AI63" s="88">
        <f>AG63-AH63</f>
        <v>0</v>
      </c>
    </row>
    <row r="64" spans="3:39" ht="29.25" customHeight="1" thickBot="1" x14ac:dyDescent="0.25">
      <c r="C64" s="240" t="s">
        <v>53</v>
      </c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241"/>
      <c r="Y64" s="241"/>
      <c r="Z64" s="241"/>
      <c r="AA64" s="241"/>
      <c r="AB64" s="241"/>
      <c r="AC64" s="241"/>
      <c r="AD64" s="70"/>
      <c r="AE64" s="71"/>
      <c r="AF64" s="157">
        <v>1820700</v>
      </c>
      <c r="AG64" s="173">
        <v>1820640.37</v>
      </c>
      <c r="AH64" s="174">
        <v>1820640.37</v>
      </c>
      <c r="AI64" s="123">
        <f>AG64-AH64</f>
        <v>0</v>
      </c>
    </row>
    <row r="65" spans="3:39" ht="69" customHeight="1" thickBot="1" x14ac:dyDescent="0.25">
      <c r="C65" s="222" t="s">
        <v>66</v>
      </c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9"/>
      <c r="AD65" s="70"/>
      <c r="AE65" s="71"/>
      <c r="AF65" s="152">
        <v>6435000</v>
      </c>
      <c r="AG65" s="112">
        <v>6366888.2800000003</v>
      </c>
      <c r="AH65" s="113">
        <v>6366888.2800000003</v>
      </c>
      <c r="AI65" s="114">
        <v>0</v>
      </c>
    </row>
    <row r="66" spans="3:39" ht="69" customHeight="1" thickBot="1" x14ac:dyDescent="0.25">
      <c r="C66" s="222" t="s">
        <v>67</v>
      </c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9"/>
      <c r="AD66" s="70"/>
      <c r="AE66" s="71"/>
      <c r="AF66" s="152">
        <v>61900</v>
      </c>
      <c r="AG66" s="112">
        <v>48500.01</v>
      </c>
      <c r="AH66" s="113">
        <v>48500.01</v>
      </c>
      <c r="AI66" s="114">
        <v>0</v>
      </c>
    </row>
    <row r="67" spans="3:39" ht="61.5" customHeight="1" thickBot="1" x14ac:dyDescent="0.25">
      <c r="C67" s="242" t="s">
        <v>54</v>
      </c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4"/>
      <c r="AD67" s="76"/>
      <c r="AE67" s="77"/>
      <c r="AF67" s="78">
        <f>AF68+AF74+AF75+AF77</f>
        <v>17857160</v>
      </c>
      <c r="AG67" s="181">
        <f t="shared" ref="AG67:AI67" si="12">AG68+AG74</f>
        <v>2665156.25</v>
      </c>
      <c r="AH67" s="78">
        <f t="shared" si="12"/>
        <v>2581901.44</v>
      </c>
      <c r="AI67" s="78">
        <f t="shared" si="12"/>
        <v>83254.81</v>
      </c>
    </row>
    <row r="68" spans="3:39" ht="85.5" customHeight="1" thickBot="1" x14ac:dyDescent="0.25">
      <c r="C68" s="222" t="s">
        <v>55</v>
      </c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9"/>
      <c r="AD68" s="70"/>
      <c r="AE68" s="71"/>
      <c r="AF68" s="168">
        <f>AF70+AF71+AF72+AF73</f>
        <v>2156000</v>
      </c>
      <c r="AG68" s="191">
        <f t="shared" ref="AG68:AI68" si="13">AG70+AG71+AG72</f>
        <v>2000000</v>
      </c>
      <c r="AH68" s="182">
        <f t="shared" si="13"/>
        <v>1916745.19</v>
      </c>
      <c r="AI68" s="102">
        <f t="shared" si="13"/>
        <v>83254.81</v>
      </c>
    </row>
    <row r="69" spans="3:39" ht="29.25" customHeight="1" thickBot="1" x14ac:dyDescent="0.3">
      <c r="C69" s="245" t="s">
        <v>56</v>
      </c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  <c r="AA69" s="246"/>
      <c r="AB69" s="246"/>
      <c r="AC69" s="246"/>
      <c r="AD69" s="246"/>
      <c r="AE69" s="71"/>
      <c r="AF69" s="169"/>
      <c r="AG69" s="112"/>
      <c r="AH69" s="114"/>
      <c r="AI69" s="114"/>
    </row>
    <row r="70" spans="3:39" ht="50.25" customHeight="1" thickBot="1" x14ac:dyDescent="0.25">
      <c r="C70" s="226" t="s">
        <v>57</v>
      </c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8"/>
      <c r="AE70" s="48"/>
      <c r="AF70" s="170">
        <v>1000000</v>
      </c>
      <c r="AG70" s="115">
        <v>1000000</v>
      </c>
      <c r="AH70" s="116">
        <v>995000</v>
      </c>
      <c r="AI70" s="116">
        <f>AG70-AH70</f>
        <v>5000</v>
      </c>
    </row>
    <row r="71" spans="3:39" ht="51.75" customHeight="1" x14ac:dyDescent="0.2">
      <c r="C71" s="229" t="s">
        <v>58</v>
      </c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0"/>
      <c r="AD71" s="231"/>
      <c r="AE71" s="127"/>
      <c r="AF71" s="167">
        <v>500000</v>
      </c>
      <c r="AG71" s="83">
        <v>500000</v>
      </c>
      <c r="AH71" s="89">
        <v>497500</v>
      </c>
      <c r="AI71" s="89">
        <f>AG71-AH71</f>
        <v>2500</v>
      </c>
    </row>
    <row r="72" spans="3:39" ht="74.25" customHeight="1" x14ac:dyDescent="0.2">
      <c r="C72" s="223" t="s">
        <v>64</v>
      </c>
      <c r="D72" s="224"/>
      <c r="E72" s="224"/>
      <c r="F72" s="224"/>
      <c r="G72" s="224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4"/>
      <c r="Z72" s="224"/>
      <c r="AA72" s="224"/>
      <c r="AB72" s="224"/>
      <c r="AC72" s="225"/>
      <c r="AD72" s="128"/>
      <c r="AE72" s="127"/>
      <c r="AF72" s="166">
        <v>500000</v>
      </c>
      <c r="AG72" s="83">
        <v>500000</v>
      </c>
      <c r="AH72" s="89">
        <v>424245.19</v>
      </c>
      <c r="AI72" s="89">
        <f t="shared" ref="AI72:AI75" si="14">AG72-AH72</f>
        <v>75754.81</v>
      </c>
    </row>
    <row r="73" spans="3:39" ht="74.25" customHeight="1" x14ac:dyDescent="0.2">
      <c r="C73" s="247" t="s">
        <v>72</v>
      </c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9"/>
      <c r="AD73" s="132"/>
      <c r="AE73" s="63"/>
      <c r="AF73" s="167">
        <v>156000</v>
      </c>
      <c r="AG73" s="83">
        <v>0</v>
      </c>
      <c r="AH73" s="190">
        <v>0</v>
      </c>
      <c r="AI73" s="136">
        <v>0</v>
      </c>
    </row>
    <row r="74" spans="3:39" ht="74.25" customHeight="1" thickBot="1" x14ac:dyDescent="0.25">
      <c r="C74" s="206" t="s">
        <v>65</v>
      </c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8"/>
      <c r="AD74" s="178"/>
      <c r="AE74" s="5"/>
      <c r="AF74" s="171">
        <v>665160</v>
      </c>
      <c r="AG74" s="176">
        <v>665156.25</v>
      </c>
      <c r="AH74" s="177">
        <v>665156.25</v>
      </c>
      <c r="AI74" s="177">
        <f t="shared" si="14"/>
        <v>0</v>
      </c>
    </row>
    <row r="75" spans="3:39" ht="74.25" customHeight="1" thickBot="1" x14ac:dyDescent="0.25">
      <c r="C75" s="250" t="s">
        <v>73</v>
      </c>
      <c r="D75" s="251"/>
      <c r="E75" s="251"/>
      <c r="F75" s="251"/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B75" s="251"/>
      <c r="AC75" s="251"/>
      <c r="AD75" s="251"/>
      <c r="AE75" s="75"/>
      <c r="AF75" s="184">
        <f>AF76</f>
        <v>9079000</v>
      </c>
      <c r="AG75" s="202">
        <f t="shared" ref="AG75:AH75" si="15">AG76</f>
        <v>0</v>
      </c>
      <c r="AH75" s="203">
        <f t="shared" si="15"/>
        <v>0</v>
      </c>
      <c r="AI75" s="180">
        <f t="shared" si="14"/>
        <v>0</v>
      </c>
    </row>
    <row r="76" spans="3:39" ht="42.75" customHeight="1" thickBot="1" x14ac:dyDescent="0.25">
      <c r="C76" s="252" t="s">
        <v>74</v>
      </c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  <c r="AA76" s="253"/>
      <c r="AB76" s="253"/>
      <c r="AC76" s="253"/>
      <c r="AD76" s="253"/>
      <c r="AE76" s="71"/>
      <c r="AF76" s="185">
        <v>9079000</v>
      </c>
      <c r="AG76" s="176">
        <v>0</v>
      </c>
      <c r="AH76" s="177">
        <v>0</v>
      </c>
      <c r="AI76" s="177">
        <v>0</v>
      </c>
    </row>
    <row r="77" spans="3:39" ht="74.25" customHeight="1" thickBot="1" x14ac:dyDescent="0.25">
      <c r="C77" s="204" t="s">
        <v>75</v>
      </c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48"/>
      <c r="AF77" s="184">
        <v>5957000</v>
      </c>
      <c r="AG77" s="179">
        <v>0</v>
      </c>
      <c r="AH77" s="180">
        <v>0</v>
      </c>
      <c r="AI77" s="180">
        <v>0</v>
      </c>
    </row>
    <row r="78" spans="3:39" s="35" customFormat="1" ht="67.5" customHeight="1" thickBot="1" x14ac:dyDescent="0.35">
      <c r="C78" s="236" t="s">
        <v>25</v>
      </c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77"/>
      <c r="AF78" s="51">
        <f>AF47+AF4+AF67</f>
        <v>926358750</v>
      </c>
      <c r="AG78" s="183">
        <f>AG47+AG4+AG67</f>
        <v>792241339.98000002</v>
      </c>
      <c r="AH78" s="51">
        <f>AH47+AH4+AH67</f>
        <v>732110266.88000011</v>
      </c>
      <c r="AI78" s="51">
        <f>AI47+AI4+AI67</f>
        <v>60131073.099999957</v>
      </c>
      <c r="AJ78" s="36"/>
      <c r="AK78" s="36"/>
      <c r="AL78" s="36"/>
      <c r="AM78" s="36"/>
    </row>
    <row r="79" spans="3:39" s="1" customFormat="1" ht="61.5" customHeight="1" x14ac:dyDescent="0.4">
      <c r="C79" s="56" t="s">
        <v>68</v>
      </c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139"/>
      <c r="AG79" s="57"/>
      <c r="AH79" s="57" t="s">
        <v>69</v>
      </c>
      <c r="AI79" s="40"/>
      <c r="AJ79" s="58"/>
    </row>
    <row r="80" spans="3:39" s="1" customFormat="1" ht="61.5" customHeight="1" x14ac:dyDescent="0.4">
      <c r="C80" s="61" t="s">
        <v>63</v>
      </c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56"/>
      <c r="AC80" s="56"/>
      <c r="AD80" s="56"/>
      <c r="AE80" s="56"/>
      <c r="AF80" s="140"/>
      <c r="AG80" s="57"/>
      <c r="AH80" s="62" t="s">
        <v>45</v>
      </c>
      <c r="AI80" s="58"/>
      <c r="AJ80" s="58"/>
    </row>
    <row r="81" spans="3:36" ht="49.5" customHeight="1" x14ac:dyDescent="0.4">
      <c r="C81" s="259" t="s">
        <v>78</v>
      </c>
      <c r="D81" s="259"/>
      <c r="E81" s="259"/>
      <c r="F81" s="259"/>
      <c r="G81" s="259"/>
      <c r="H81" s="259"/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  <c r="AA81" s="259"/>
      <c r="AB81" s="259"/>
      <c r="AC81" s="259"/>
      <c r="AD81" s="259"/>
      <c r="AE81" s="5"/>
      <c r="AF81" s="141"/>
      <c r="AG81" s="59"/>
      <c r="AH81" s="60" t="s">
        <v>79</v>
      </c>
      <c r="AI81" s="40"/>
      <c r="AJ81" s="40"/>
    </row>
    <row r="82" spans="3:36" ht="54" customHeight="1" x14ac:dyDescent="0.4">
      <c r="AB82" s="61"/>
      <c r="AC82" s="61"/>
      <c r="AD82" s="61"/>
      <c r="AE82" s="61"/>
      <c r="AF82" s="142"/>
      <c r="AG82" s="62"/>
      <c r="AI82" s="40"/>
      <c r="AJ82" s="40"/>
    </row>
    <row r="83" spans="3:36" ht="84" customHeight="1" x14ac:dyDescent="0.5">
      <c r="C83" s="26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  <c r="W83" s="263"/>
      <c r="X83" s="263"/>
      <c r="Y83" s="263"/>
      <c r="Z83" s="263"/>
      <c r="AA83" s="263"/>
      <c r="AB83" s="263"/>
      <c r="AC83" s="263"/>
      <c r="AD83" s="263"/>
      <c r="AE83" s="6"/>
      <c r="AF83" s="143"/>
    </row>
    <row r="84" spans="3:36" ht="108.75" customHeight="1" x14ac:dyDescent="0.5">
      <c r="C84" s="266"/>
      <c r="D84" s="265"/>
      <c r="E84" s="265"/>
      <c r="F84" s="265"/>
      <c r="G84" s="265"/>
      <c r="H84" s="265"/>
      <c r="I84" s="265"/>
      <c r="J84" s="265"/>
      <c r="K84" s="265"/>
      <c r="L84" s="265"/>
      <c r="M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  <c r="X84" s="265"/>
      <c r="Y84" s="265"/>
      <c r="Z84" s="265"/>
      <c r="AA84" s="265"/>
      <c r="AB84" s="265"/>
      <c r="AC84" s="265"/>
      <c r="AD84" s="265"/>
      <c r="AE84" s="5"/>
      <c r="AF84" s="143"/>
    </row>
    <row r="85" spans="3:36" ht="151.5" hidden="1" customHeight="1" x14ac:dyDescent="0.2">
      <c r="C85" s="214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  <c r="AD85" s="215"/>
      <c r="AE85" s="5"/>
      <c r="AF85" s="144"/>
    </row>
    <row r="86" spans="3:36" ht="46.5" hidden="1" customHeight="1" x14ac:dyDescent="0.2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8"/>
      <c r="AF86" s="143"/>
    </row>
    <row r="87" spans="3:36" ht="121.5" hidden="1" customHeight="1" x14ac:dyDescent="0.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5"/>
      <c r="AF87" s="144"/>
    </row>
    <row r="88" spans="3:36" ht="119.25" hidden="1" customHeight="1" thickBot="1" x14ac:dyDescent="0.25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5"/>
      <c r="AF88" s="144"/>
    </row>
    <row r="89" spans="3:36" ht="193.5" customHeight="1" x14ac:dyDescent="0.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5"/>
      <c r="AF89" s="144"/>
    </row>
    <row r="90" spans="3:36" ht="53.25" customHeight="1" x14ac:dyDescent="0.55000000000000004">
      <c r="C90" s="212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13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5"/>
      <c r="AF90" s="144"/>
    </row>
    <row r="91" spans="3:36" ht="126.75" customHeight="1" x14ac:dyDescent="0.5">
      <c r="C91" s="264"/>
      <c r="D91" s="267"/>
      <c r="E91" s="267"/>
      <c r="F91" s="267"/>
      <c r="G91" s="267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7"/>
      <c r="AF91" s="145"/>
    </row>
    <row r="92" spans="3:36" ht="68.25" customHeight="1" x14ac:dyDescent="0.5">
      <c r="C92" s="254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/>
      <c r="AA92" s="260"/>
      <c r="AB92" s="260"/>
      <c r="AC92" s="260"/>
      <c r="AD92" s="260"/>
      <c r="AE92" s="5"/>
      <c r="AF92" s="146"/>
    </row>
    <row r="93" spans="3:36" ht="80.25" customHeight="1" x14ac:dyDescent="0.5">
      <c r="C93" s="214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0"/>
      <c r="O93" s="260"/>
      <c r="P93" s="260"/>
      <c r="Q93" s="260"/>
      <c r="R93" s="260"/>
      <c r="S93" s="260"/>
      <c r="T93" s="260"/>
      <c r="U93" s="260"/>
      <c r="V93" s="260"/>
      <c r="W93" s="260"/>
      <c r="X93" s="260"/>
      <c r="Y93" s="260"/>
      <c r="Z93" s="260"/>
      <c r="AA93" s="260"/>
      <c r="AB93" s="260"/>
      <c r="AC93" s="260"/>
      <c r="AD93" s="260"/>
      <c r="AE93" s="5"/>
      <c r="AF93" s="143"/>
    </row>
    <row r="94" spans="3:36" ht="158.25" customHeight="1" x14ac:dyDescent="0.5">
      <c r="C94" s="214"/>
      <c r="D94" s="260"/>
      <c r="E94" s="260"/>
      <c r="F94" s="260"/>
      <c r="G94" s="260"/>
      <c r="H94" s="260"/>
      <c r="I94" s="260"/>
      <c r="J94" s="260"/>
      <c r="K94" s="260"/>
      <c r="L94" s="260"/>
      <c r="M94" s="260"/>
      <c r="N94" s="260"/>
      <c r="O94" s="260"/>
      <c r="P94" s="260"/>
      <c r="Q94" s="260"/>
      <c r="R94" s="260"/>
      <c r="S94" s="260"/>
      <c r="T94" s="260"/>
      <c r="U94" s="260"/>
      <c r="V94" s="260"/>
      <c r="W94" s="260"/>
      <c r="X94" s="260"/>
      <c r="Y94" s="260"/>
      <c r="Z94" s="260"/>
      <c r="AA94" s="260"/>
      <c r="AB94" s="260"/>
      <c r="AC94" s="260"/>
      <c r="AD94" s="260"/>
      <c r="AE94" s="5"/>
      <c r="AF94" s="143"/>
    </row>
    <row r="95" spans="3:36" ht="150.75" customHeight="1" x14ac:dyDescent="0.5">
      <c r="C95" s="214"/>
      <c r="D95" s="260"/>
      <c r="E95" s="260"/>
      <c r="F95" s="260"/>
      <c r="G95" s="260"/>
      <c r="H95" s="260"/>
      <c r="I95" s="260"/>
      <c r="J95" s="260"/>
      <c r="K95" s="260"/>
      <c r="L95" s="260"/>
      <c r="M95" s="260"/>
      <c r="N95" s="260"/>
      <c r="O95" s="260"/>
      <c r="P95" s="260"/>
      <c r="Q95" s="260"/>
      <c r="R95" s="260"/>
      <c r="S95" s="260"/>
      <c r="T95" s="260"/>
      <c r="U95" s="260"/>
      <c r="V95" s="260"/>
      <c r="W95" s="260"/>
      <c r="X95" s="260"/>
      <c r="Y95" s="260"/>
      <c r="Z95" s="260"/>
      <c r="AA95" s="260"/>
      <c r="AB95" s="260"/>
      <c r="AC95" s="260"/>
      <c r="AD95" s="260"/>
      <c r="AE95" s="5"/>
      <c r="AF95" s="143"/>
    </row>
    <row r="96" spans="3:36" ht="150.75" customHeight="1" x14ac:dyDescent="0.5">
      <c r="C96" s="214"/>
      <c r="D96" s="260"/>
      <c r="E96" s="260"/>
      <c r="F96" s="260"/>
      <c r="G96" s="260"/>
      <c r="H96" s="260"/>
      <c r="I96" s="260"/>
      <c r="J96" s="260"/>
      <c r="K96" s="260"/>
      <c r="L96" s="260"/>
      <c r="M96" s="260"/>
      <c r="N96" s="260"/>
      <c r="O96" s="260"/>
      <c r="P96" s="260"/>
      <c r="Q96" s="260"/>
      <c r="R96" s="260"/>
      <c r="S96" s="260"/>
      <c r="T96" s="260"/>
      <c r="U96" s="260"/>
      <c r="V96" s="260"/>
      <c r="W96" s="260"/>
      <c r="X96" s="260"/>
      <c r="Y96" s="260"/>
      <c r="Z96" s="260"/>
      <c r="AA96" s="260"/>
      <c r="AB96" s="260"/>
      <c r="AC96" s="260"/>
      <c r="AD96" s="260"/>
      <c r="AE96" s="5"/>
      <c r="AF96" s="143"/>
    </row>
    <row r="97" spans="3:32" ht="52.5" customHeight="1" x14ac:dyDescent="0.5">
      <c r="C97" s="214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260"/>
      <c r="Q97" s="260"/>
      <c r="R97" s="260"/>
      <c r="S97" s="260"/>
      <c r="T97" s="260"/>
      <c r="U97" s="260"/>
      <c r="V97" s="260"/>
      <c r="W97" s="260"/>
      <c r="X97" s="260"/>
      <c r="Y97" s="260"/>
      <c r="Z97" s="260"/>
      <c r="AA97" s="260"/>
      <c r="AB97" s="260"/>
      <c r="AC97" s="260"/>
      <c r="AD97" s="260"/>
      <c r="AE97" s="5"/>
      <c r="AF97" s="143"/>
    </row>
    <row r="98" spans="3:32" ht="60" customHeight="1" x14ac:dyDescent="0.5">
      <c r="C98" s="264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265"/>
      <c r="AE98" s="5"/>
      <c r="AF98" s="143"/>
    </row>
    <row r="99" spans="3:32" ht="57.75" customHeight="1" x14ac:dyDescent="0.5">
      <c r="C99" s="261"/>
      <c r="D99" s="260"/>
      <c r="E99" s="260"/>
      <c r="F99" s="260"/>
      <c r="G99" s="260"/>
      <c r="H99" s="260"/>
      <c r="I99" s="260"/>
      <c r="J99" s="260"/>
      <c r="K99" s="260"/>
      <c r="L99" s="260"/>
      <c r="M99" s="260"/>
      <c r="N99" s="260"/>
      <c r="O99" s="260"/>
      <c r="P99" s="260"/>
      <c r="Q99" s="260"/>
      <c r="R99" s="260"/>
      <c r="S99" s="260"/>
      <c r="T99" s="260"/>
      <c r="U99" s="260"/>
      <c r="V99" s="260"/>
      <c r="W99" s="260"/>
      <c r="X99" s="260"/>
      <c r="Y99" s="260"/>
      <c r="Z99" s="260"/>
      <c r="AA99" s="260"/>
      <c r="AB99" s="260"/>
      <c r="AC99" s="260"/>
      <c r="AD99" s="260"/>
      <c r="AE99" s="5"/>
      <c r="AF99" s="143"/>
    </row>
    <row r="100" spans="3:32" ht="80.25" customHeight="1" x14ac:dyDescent="0.5">
      <c r="C100" s="261"/>
      <c r="D100" s="260"/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0"/>
      <c r="P100" s="260"/>
      <c r="Q100" s="260"/>
      <c r="R100" s="260"/>
      <c r="S100" s="260"/>
      <c r="T100" s="260"/>
      <c r="U100" s="260"/>
      <c r="V100" s="260"/>
      <c r="W100" s="260"/>
      <c r="X100" s="260"/>
      <c r="Y100" s="260"/>
      <c r="Z100" s="260"/>
      <c r="AA100" s="260"/>
      <c r="AB100" s="260"/>
      <c r="AC100" s="260"/>
      <c r="AD100" s="260"/>
      <c r="AE100" s="5"/>
      <c r="AF100" s="147"/>
    </row>
    <row r="101" spans="3:32" ht="170.25" customHeight="1" x14ac:dyDescent="0.5">
      <c r="C101" s="214"/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  <c r="N101" s="260"/>
      <c r="O101" s="260"/>
      <c r="P101" s="260"/>
      <c r="Q101" s="260"/>
      <c r="R101" s="260"/>
      <c r="S101" s="260"/>
      <c r="T101" s="260"/>
      <c r="U101" s="260"/>
      <c r="V101" s="260"/>
      <c r="W101" s="260"/>
      <c r="X101" s="260"/>
      <c r="Y101" s="260"/>
      <c r="Z101" s="260"/>
      <c r="AA101" s="260"/>
      <c r="AB101" s="260"/>
      <c r="AC101" s="260"/>
      <c r="AD101" s="260"/>
      <c r="AE101" s="5"/>
      <c r="AF101" s="147"/>
    </row>
    <row r="102" spans="3:32" ht="77.25" customHeight="1" x14ac:dyDescent="0.5">
      <c r="C102" s="214"/>
      <c r="D102" s="260"/>
      <c r="E102" s="260"/>
      <c r="F102" s="260"/>
      <c r="G102" s="260"/>
      <c r="H102" s="260"/>
      <c r="I102" s="260"/>
      <c r="J102" s="260"/>
      <c r="K102" s="260"/>
      <c r="L102" s="260"/>
      <c r="M102" s="260"/>
      <c r="N102" s="260"/>
      <c r="O102" s="260"/>
      <c r="P102" s="260"/>
      <c r="Q102" s="260"/>
      <c r="R102" s="260"/>
      <c r="S102" s="260"/>
      <c r="T102" s="260"/>
      <c r="U102" s="260"/>
      <c r="V102" s="260"/>
      <c r="W102" s="260"/>
      <c r="X102" s="260"/>
      <c r="Y102" s="260"/>
      <c r="Z102" s="260"/>
      <c r="AA102" s="260"/>
      <c r="AB102" s="260"/>
      <c r="AC102" s="260"/>
      <c r="AD102" s="260"/>
      <c r="AE102" s="5"/>
      <c r="AF102" s="143"/>
    </row>
    <row r="103" spans="3:32" ht="101.25" customHeight="1" x14ac:dyDescent="0.2">
      <c r="C103" s="262"/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  <c r="AA103" s="262"/>
      <c r="AB103" s="262"/>
      <c r="AC103" s="262"/>
      <c r="AD103" s="262"/>
      <c r="AE103" s="5"/>
      <c r="AF103" s="143"/>
    </row>
    <row r="104" spans="3:32" ht="86.25" customHeight="1" x14ac:dyDescent="0.2">
      <c r="C104" s="256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5"/>
      <c r="AF104" s="143"/>
    </row>
    <row r="105" spans="3:32" ht="87.75" customHeight="1" x14ac:dyDescent="0.2">
      <c r="C105" s="256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5"/>
      <c r="AF105" s="143"/>
    </row>
    <row r="106" spans="3:32" ht="138.6" customHeight="1" x14ac:dyDescent="0.2">
      <c r="C106" s="256"/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  <c r="AA106" s="257"/>
      <c r="AB106" s="257"/>
      <c r="AC106" s="257"/>
      <c r="AD106" s="257"/>
      <c r="AE106" s="5"/>
      <c r="AF106" s="143"/>
    </row>
    <row r="107" spans="3:32" ht="126.6" customHeight="1" x14ac:dyDescent="0.4">
      <c r="C107" s="256"/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/>
      <c r="Q107" s="257"/>
      <c r="R107" s="257"/>
      <c r="S107" s="257"/>
      <c r="T107" s="257"/>
      <c r="U107" s="257"/>
      <c r="V107" s="257"/>
      <c r="W107" s="257"/>
      <c r="X107" s="257"/>
      <c r="Y107" s="257"/>
      <c r="Z107" s="257"/>
      <c r="AA107" s="257"/>
      <c r="AB107" s="257"/>
      <c r="AC107" s="257"/>
      <c r="AD107" s="257"/>
      <c r="AE107" s="3"/>
      <c r="AF107" s="143"/>
    </row>
    <row r="108" spans="3:32" ht="136.15" customHeight="1" x14ac:dyDescent="0.2">
      <c r="C108" s="256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/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  <c r="AA108" s="257"/>
      <c r="AB108" s="257"/>
      <c r="AC108" s="257"/>
      <c r="AD108" s="257"/>
      <c r="AE108" s="5"/>
      <c r="AF108" s="148"/>
    </row>
    <row r="109" spans="3:32" ht="37.5" x14ac:dyDescent="0.2">
      <c r="C109" s="254"/>
      <c r="D109" s="255"/>
      <c r="E109" s="255"/>
      <c r="F109" s="255"/>
      <c r="G109" s="255"/>
      <c r="H109" s="255"/>
      <c r="I109" s="255"/>
      <c r="J109" s="255"/>
      <c r="K109" s="255"/>
      <c r="L109" s="255"/>
      <c r="M109" s="255"/>
      <c r="N109" s="255"/>
      <c r="O109" s="255"/>
      <c r="P109" s="255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  <c r="AD109" s="255"/>
      <c r="AE109" s="5"/>
      <c r="AF109" s="143"/>
    </row>
    <row r="110" spans="3:32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49"/>
    </row>
    <row r="111" spans="3:32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49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49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49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49"/>
    </row>
    <row r="115" spans="3:32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49"/>
    </row>
    <row r="116" spans="3:32" x14ac:dyDescent="0.2">
      <c r="AE116" s="1"/>
      <c r="AF116" s="149"/>
    </row>
    <row r="125" spans="3:32" ht="60" x14ac:dyDescent="0.8">
      <c r="AF125" s="150"/>
    </row>
  </sheetData>
  <mergeCells count="102">
    <mergeCell ref="C46:AC46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D1:AF1"/>
    <mergeCell ref="C7:AD7"/>
    <mergeCell ref="Z8:AD8"/>
    <mergeCell ref="C6:AD6"/>
    <mergeCell ref="C4:AD4"/>
    <mergeCell ref="C2:AI2"/>
    <mergeCell ref="C3:AD3"/>
    <mergeCell ref="C5:AD5"/>
    <mergeCell ref="Z15:AD15"/>
    <mergeCell ref="Z12:AD12"/>
    <mergeCell ref="AA10:AD10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30:AD30"/>
    <mergeCell ref="C92:AD92"/>
    <mergeCell ref="C94:AD94"/>
    <mergeCell ref="C91:AD91"/>
    <mergeCell ref="C93:AD93"/>
    <mergeCell ref="AA34:AD34"/>
    <mergeCell ref="C26:AD26"/>
    <mergeCell ref="C22:AD22"/>
    <mergeCell ref="C17:AD17"/>
    <mergeCell ref="C18:AD18"/>
    <mergeCell ref="AA35:AD35"/>
    <mergeCell ref="AA36:AD36"/>
    <mergeCell ref="Z37:AD37"/>
    <mergeCell ref="C40:AD40"/>
    <mergeCell ref="C42:AD42"/>
    <mergeCell ref="C38:AD38"/>
    <mergeCell ref="C49:AD49"/>
    <mergeCell ref="C50:AD50"/>
    <mergeCell ref="C39:AD39"/>
    <mergeCell ref="Z43:AD43"/>
    <mergeCell ref="C48:AD48"/>
    <mergeCell ref="C47:AD47"/>
    <mergeCell ref="C41:AD41"/>
    <mergeCell ref="C45:AC45"/>
    <mergeCell ref="C44:AD44"/>
    <mergeCell ref="C69:AD69"/>
    <mergeCell ref="C65:AC65"/>
    <mergeCell ref="C73:AC73"/>
    <mergeCell ref="C66:AC66"/>
    <mergeCell ref="C75:AD75"/>
    <mergeCell ref="C76:AD76"/>
    <mergeCell ref="C109:AD109"/>
    <mergeCell ref="C106:AD106"/>
    <mergeCell ref="C107:AD107"/>
    <mergeCell ref="C104:AD104"/>
    <mergeCell ref="C81:AD81"/>
    <mergeCell ref="C108:AD108"/>
    <mergeCell ref="C105:AD105"/>
    <mergeCell ref="C102:AD102"/>
    <mergeCell ref="C101:AD101"/>
    <mergeCell ref="C99:AD99"/>
    <mergeCell ref="C96:AD96"/>
    <mergeCell ref="C100:AD100"/>
    <mergeCell ref="C103:AD103"/>
    <mergeCell ref="C83:AD83"/>
    <mergeCell ref="C98:AD98"/>
    <mergeCell ref="C97:AD97"/>
    <mergeCell ref="C84:AD84"/>
    <mergeCell ref="C95:AD95"/>
    <mergeCell ref="C77:AD77"/>
    <mergeCell ref="C74:AC74"/>
    <mergeCell ref="C51:AD51"/>
    <mergeCell ref="C90:AD90"/>
    <mergeCell ref="C85:AD85"/>
    <mergeCell ref="C57:AC57"/>
    <mergeCell ref="C58:AC58"/>
    <mergeCell ref="C59:AC59"/>
    <mergeCell ref="C52:AD52"/>
    <mergeCell ref="C54:AD54"/>
    <mergeCell ref="C72:AC72"/>
    <mergeCell ref="C70:AD70"/>
    <mergeCell ref="C71:AD71"/>
    <mergeCell ref="C61:AC61"/>
    <mergeCell ref="C62:AC62"/>
    <mergeCell ref="C63:AC63"/>
    <mergeCell ref="C78:AD78"/>
    <mergeCell ref="C60:AC60"/>
    <mergeCell ref="C64:AC64"/>
    <mergeCell ref="C67:AC67"/>
    <mergeCell ref="C68:AC68"/>
    <mergeCell ref="C55:AC55"/>
    <mergeCell ref="C53:AC53"/>
    <mergeCell ref="C56:AC56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66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2019-12-09T08:02:14Z</cp:lastPrinted>
  <dcterms:created xsi:type="dcterms:W3CDTF">2005-09-14T12:04:44Z</dcterms:created>
  <dcterms:modified xsi:type="dcterms:W3CDTF">2019-12-09T08:06:18Z</dcterms:modified>
</cp:coreProperties>
</file>